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135" windowWidth="15165" windowHeight="4770" firstSheet="1" activeTab="5"/>
  </bookViews>
  <sheets>
    <sheet name="format contents" sheetId="16" r:id="rId1"/>
    <sheet name="Contents" sheetId="15" r:id="rId2"/>
    <sheet name="TRT-3" sheetId="14" r:id="rId3"/>
    <sheet name="TRT-4" sheetId="18" r:id="rId4"/>
    <sheet name="TRT-5" sheetId="19" r:id="rId5"/>
    <sheet name="TRT-7" sheetId="13" r:id="rId6"/>
    <sheet name="T-10 " sheetId="27" r:id="rId7"/>
    <sheet name="TRT-12_" sheetId="26" r:id="rId8"/>
    <sheet name="TRT-13" sheetId="20" r:id="rId9"/>
    <sheet name=" TRT-15" sheetId="21" r:id="rId10"/>
    <sheet name="TRT-16" sheetId="22" r:id="rId11"/>
    <sheet name="TRT-17" sheetId="23" r:id="rId12"/>
    <sheet name="TRT-18 " sheetId="29" r:id="rId13"/>
    <sheet name="TRT-19" sheetId="28" r:id="rId14"/>
    <sheet name="Sheet1" sheetId="1" r:id="rId15"/>
    <sheet name="Sheet2" sheetId="2" r:id="rId16"/>
    <sheet name="Sheet3" sheetId="3" r:id="rId17"/>
  </sheets>
  <externalReferences>
    <externalReference r:id="rId18"/>
  </externalReferences>
  <definedNames>
    <definedName name="_xlnm.Print_Area" localSheetId="9">' TRT-15'!$A$1:$R$147</definedName>
    <definedName name="_xlnm.Print_Area" localSheetId="1">Contents!$A$1:$F$75</definedName>
    <definedName name="_xlnm.Print_Area" localSheetId="0">'format contents'!$A$1:$H$31</definedName>
    <definedName name="_xlnm.Print_Area" localSheetId="6">'T-10 '!$B$1:$AA$155</definedName>
    <definedName name="_xlnm.Print_Area" localSheetId="7">'TRT-12_'!$A$1:$K$42</definedName>
    <definedName name="_xlnm.Print_Area" localSheetId="8">'TRT-13'!$A$1:$O$106</definedName>
    <definedName name="_xlnm.Print_Area" localSheetId="10">'TRT-16'!$A$1:$M$42</definedName>
    <definedName name="_xlnm.Print_Area" localSheetId="11">'TRT-17'!$A$1:$M$43</definedName>
    <definedName name="_xlnm.Print_Area" localSheetId="12">'TRT-18 '!$A$1:$M$110</definedName>
    <definedName name="_xlnm.Print_Area" localSheetId="13">'TRT-19'!$A$1:$Q$57</definedName>
    <definedName name="_xlnm.Print_Area" localSheetId="2">'TRT-3'!$A$1:$R$56</definedName>
    <definedName name="_xlnm.Print_Area" localSheetId="3">'TRT-4'!$A$1:$Q$26</definedName>
    <definedName name="_xlnm.Print_Area" localSheetId="4">'TRT-5'!$A$1:$I$42</definedName>
    <definedName name="_xlnm.Print_Area" localSheetId="5">'TRT-7'!$A$1:$N$76</definedName>
    <definedName name="_xlnm.Print_Titles" localSheetId="9">' TRT-15'!$1:$5</definedName>
    <definedName name="_xlnm.Print_Titles" localSheetId="6">'T-10 '!$1:$29</definedName>
    <definedName name="_xlnm.Print_Titles" localSheetId="8">'TRT-13'!$A$1:$IX$8</definedName>
    <definedName name="_xlnm.Print_Titles" localSheetId="2">'TRT-3'!$A$1:$C$65536,'TRT-3'!$A$1:$IV$6</definedName>
    <definedName name="_xlnm.Print_Titles" localSheetId="4">'TRT-5'!$A$1:$IV$4</definedName>
  </definedNames>
  <calcPr calcId="124519"/>
</workbook>
</file>

<file path=xl/calcChain.xml><?xml version="1.0" encoding="utf-8"?>
<calcChain xmlns="http://schemas.openxmlformats.org/spreadsheetml/2006/main">
  <c r="R133" i="21"/>
  <c r="R134"/>
  <c r="R136"/>
  <c r="R137"/>
  <c r="R138"/>
  <c r="R139"/>
  <c r="R140"/>
  <c r="R141"/>
  <c r="R142"/>
  <c r="R143"/>
  <c r="R144"/>
  <c r="R131"/>
  <c r="R132"/>
  <c r="R127"/>
  <c r="R128"/>
  <c r="R129"/>
  <c r="Q128"/>
  <c r="Q129"/>
  <c r="Q130"/>
  <c r="O90"/>
  <c r="O91"/>
  <c r="O92"/>
  <c r="O93"/>
  <c r="O94"/>
  <c r="N90"/>
  <c r="N91"/>
  <c r="N92"/>
  <c r="N93"/>
  <c r="N94"/>
  <c r="R70"/>
  <c r="R71"/>
  <c r="R72"/>
  <c r="R73"/>
  <c r="R76"/>
  <c r="R77"/>
  <c r="R78"/>
  <c r="R79"/>
  <c r="R80"/>
  <c r="R81"/>
  <c r="R82"/>
  <c r="R83"/>
  <c r="R84"/>
  <c r="R85"/>
  <c r="R86"/>
  <c r="R87"/>
  <c r="R88"/>
  <c r="R89"/>
  <c r="R90"/>
  <c r="R91"/>
  <c r="R92"/>
  <c r="Q85"/>
  <c r="Q86"/>
  <c r="Q87"/>
  <c r="Q88"/>
  <c r="P84"/>
  <c r="P85"/>
  <c r="P86"/>
  <c r="P87"/>
  <c r="O84"/>
  <c r="O85"/>
  <c r="O86"/>
  <c r="O87"/>
  <c r="N84"/>
  <c r="N85"/>
  <c r="N86"/>
  <c r="N87"/>
  <c r="P97"/>
  <c r="D97"/>
  <c r="L97"/>
  <c r="D89"/>
  <c r="B40" i="29"/>
  <c r="C40"/>
  <c r="D40"/>
  <c r="E40"/>
  <c r="F40"/>
  <c r="G40"/>
  <c r="H40"/>
  <c r="I40"/>
  <c r="J40"/>
  <c r="K40"/>
  <c r="L40"/>
  <c r="B41"/>
  <c r="C41"/>
  <c r="D41"/>
  <c r="E41"/>
  <c r="F41"/>
  <c r="G41"/>
  <c r="H41"/>
  <c r="I41"/>
  <c r="J41"/>
  <c r="K41"/>
  <c r="L41" s="1"/>
  <c r="B42"/>
  <c r="C42"/>
  <c r="D42"/>
  <c r="E42"/>
  <c r="F42"/>
  <c r="G42"/>
  <c r="H42"/>
  <c r="I42"/>
  <c r="J42"/>
  <c r="K42"/>
  <c r="L42"/>
  <c r="D43"/>
  <c r="E43"/>
  <c r="F43"/>
  <c r="G43"/>
  <c r="H43"/>
  <c r="I43"/>
  <c r="J43"/>
  <c r="K43"/>
  <c r="L43" s="1"/>
  <c r="D44"/>
  <c r="E44"/>
  <c r="F44"/>
  <c r="G44"/>
  <c r="H44"/>
  <c r="I44"/>
  <c r="J44"/>
  <c r="K44"/>
  <c r="L44"/>
  <c r="D45"/>
  <c r="E45"/>
  <c r="F45"/>
  <c r="G45"/>
  <c r="H45"/>
  <c r="I45"/>
  <c r="J45"/>
  <c r="K45"/>
  <c r="L45" s="1"/>
  <c r="D46"/>
  <c r="E46"/>
  <c r="F46"/>
  <c r="G46"/>
  <c r="H46"/>
  <c r="I46"/>
  <c r="J46"/>
  <c r="K46"/>
  <c r="L46"/>
  <c r="D47"/>
  <c r="E47"/>
  <c r="F47"/>
  <c r="G47"/>
  <c r="J47"/>
  <c r="K47"/>
  <c r="L47" s="1"/>
  <c r="B48"/>
  <c r="C48"/>
  <c r="D48"/>
  <c r="E48"/>
  <c r="F48"/>
  <c r="G48"/>
  <c r="J48"/>
  <c r="K48"/>
  <c r="L48"/>
  <c r="B49"/>
  <c r="C49"/>
  <c r="C52" s="1"/>
  <c r="D49"/>
  <c r="E49"/>
  <c r="E52" s="1"/>
  <c r="F49"/>
  <c r="G49"/>
  <c r="G52" s="1"/>
  <c r="H49"/>
  <c r="I49"/>
  <c r="I52" s="1"/>
  <c r="J49"/>
  <c r="K49"/>
  <c r="L49" s="1"/>
  <c r="B50"/>
  <c r="C50"/>
  <c r="D50"/>
  <c r="E50"/>
  <c r="F50"/>
  <c r="G50"/>
  <c r="H50"/>
  <c r="I50"/>
  <c r="J50"/>
  <c r="K50"/>
  <c r="L50"/>
  <c r="B51"/>
  <c r="C51"/>
  <c r="D51"/>
  <c r="E51"/>
  <c r="F51"/>
  <c r="G51"/>
  <c r="H51"/>
  <c r="I51"/>
  <c r="J51"/>
  <c r="K51"/>
  <c r="L51" s="1"/>
  <c r="B52"/>
  <c r="D52"/>
  <c r="F52"/>
  <c r="H52"/>
  <c r="J52"/>
  <c r="D58"/>
  <c r="E58"/>
  <c r="F58"/>
  <c r="G58"/>
  <c r="H58"/>
  <c r="I58"/>
  <c r="J58"/>
  <c r="K58"/>
  <c r="L58" s="1"/>
  <c r="F59"/>
  <c r="F68" s="1"/>
  <c r="G59"/>
  <c r="H59"/>
  <c r="H68" s="1"/>
  <c r="I59"/>
  <c r="J59"/>
  <c r="J68" s="1"/>
  <c r="K59"/>
  <c r="L59"/>
  <c r="F64"/>
  <c r="G64"/>
  <c r="J64"/>
  <c r="K64"/>
  <c r="L64" s="1"/>
  <c r="F65"/>
  <c r="G65"/>
  <c r="J65"/>
  <c r="K65"/>
  <c r="L65"/>
  <c r="B68"/>
  <c r="C68"/>
  <c r="D68"/>
  <c r="E68"/>
  <c r="G68"/>
  <c r="I68"/>
  <c r="K68"/>
  <c r="L68" s="1"/>
  <c r="D79"/>
  <c r="E79"/>
  <c r="F79"/>
  <c r="G79"/>
  <c r="H79"/>
  <c r="I79"/>
  <c r="J79"/>
  <c r="K79"/>
  <c r="L79"/>
  <c r="B80"/>
  <c r="C80"/>
  <c r="D80"/>
  <c r="E80"/>
  <c r="F80"/>
  <c r="G80"/>
  <c r="H80"/>
  <c r="I80"/>
  <c r="J80"/>
  <c r="K80"/>
  <c r="L80" s="1"/>
  <c r="D81"/>
  <c r="D91" s="1"/>
  <c r="E81"/>
  <c r="F81"/>
  <c r="F91" s="1"/>
  <c r="G81"/>
  <c r="H81"/>
  <c r="H91" s="1"/>
  <c r="I81"/>
  <c r="J81"/>
  <c r="J91" s="1"/>
  <c r="K81"/>
  <c r="L81"/>
  <c r="D82"/>
  <c r="E82"/>
  <c r="F82"/>
  <c r="G82"/>
  <c r="H82"/>
  <c r="I82"/>
  <c r="J82"/>
  <c r="K82"/>
  <c r="L82" s="1"/>
  <c r="D83"/>
  <c r="E83"/>
  <c r="H83"/>
  <c r="I83"/>
  <c r="J83"/>
  <c r="K83"/>
  <c r="L83"/>
  <c r="D84"/>
  <c r="E84"/>
  <c r="J84"/>
  <c r="K84"/>
  <c r="L84" s="1"/>
  <c r="J85"/>
  <c r="K85"/>
  <c r="L85"/>
  <c r="B91"/>
  <c r="C91"/>
  <c r="E91"/>
  <c r="G91"/>
  <c r="I91"/>
  <c r="K91"/>
  <c r="L91" s="1"/>
  <c r="J97"/>
  <c r="J107" s="1"/>
  <c r="K97"/>
  <c r="J98"/>
  <c r="K98"/>
  <c r="L98" s="1"/>
  <c r="F99"/>
  <c r="F107" s="1"/>
  <c r="G99"/>
  <c r="J99"/>
  <c r="L99" s="1"/>
  <c r="K99"/>
  <c r="F100"/>
  <c r="G100"/>
  <c r="K100" s="1"/>
  <c r="J100"/>
  <c r="F101"/>
  <c r="G101"/>
  <c r="J101"/>
  <c r="L101" s="1"/>
  <c r="K101"/>
  <c r="B107"/>
  <c r="C107"/>
  <c r="D107"/>
  <c r="E107"/>
  <c r="G107"/>
  <c r="H107"/>
  <c r="I107"/>
  <c r="L100" l="1"/>
  <c r="K107"/>
  <c r="L107" s="1"/>
  <c r="L97"/>
  <c r="K52"/>
  <c r="L52" s="1"/>
  <c r="D9" i="28" l="1"/>
  <c r="S9"/>
  <c r="D10"/>
  <c r="D11"/>
  <c r="D12"/>
  <c r="D13"/>
  <c r="D14"/>
  <c r="D15"/>
  <c r="D16"/>
  <c r="D17"/>
  <c r="D18"/>
  <c r="D19"/>
  <c r="D20"/>
  <c r="B21"/>
  <c r="C21"/>
  <c r="D21"/>
  <c r="E21"/>
  <c r="F21"/>
  <c r="H21"/>
  <c r="D25"/>
  <c r="Q25" s="1"/>
  <c r="D26"/>
  <c r="Q26"/>
  <c r="D27"/>
  <c r="Q27"/>
  <c r="D28"/>
  <c r="Q28"/>
  <c r="D29"/>
  <c r="Q29"/>
  <c r="D30"/>
  <c r="Q30"/>
  <c r="D31"/>
  <c r="Q31"/>
  <c r="D32"/>
  <c r="Q32"/>
  <c r="D33"/>
  <c r="D34"/>
  <c r="D35"/>
  <c r="D36"/>
  <c r="B37"/>
  <c r="C37"/>
  <c r="D37"/>
  <c r="E37"/>
  <c r="F37"/>
  <c r="G37"/>
  <c r="H37"/>
  <c r="D42"/>
  <c r="H42"/>
  <c r="Q42"/>
  <c r="B43"/>
  <c r="D43"/>
  <c r="Q43" s="1"/>
  <c r="D44"/>
  <c r="Q44" s="1"/>
  <c r="D45"/>
  <c r="Q45" s="1"/>
  <c r="D46"/>
  <c r="Q46" s="1"/>
  <c r="D47"/>
  <c r="Q47" s="1"/>
  <c r="D48"/>
  <c r="Q48" s="1"/>
  <c r="D49"/>
  <c r="Q49" s="1"/>
  <c r="D50"/>
  <c r="D51"/>
  <c r="D52"/>
  <c r="D53"/>
  <c r="B54"/>
  <c r="C54"/>
  <c r="D54"/>
  <c r="E54"/>
  <c r="F54"/>
  <c r="G54"/>
  <c r="H54"/>
  <c r="N76" i="13"/>
  <c r="L76"/>
  <c r="J76"/>
  <c r="H76"/>
  <c r="F76"/>
  <c r="D76"/>
  <c r="N72"/>
  <c r="L72"/>
  <c r="J72"/>
  <c r="H72"/>
  <c r="F72"/>
  <c r="D72"/>
  <c r="J68"/>
  <c r="H68"/>
  <c r="I51"/>
  <c r="I50"/>
  <c r="F68"/>
  <c r="D68"/>
  <c r="E51"/>
  <c r="E50"/>
  <c r="H44"/>
  <c r="E41"/>
  <c r="E42"/>
  <c r="E38"/>
  <c r="E39"/>
  <c r="E40"/>
  <c r="E35"/>
  <c r="E36"/>
  <c r="E37"/>
  <c r="E30"/>
  <c r="E32"/>
  <c r="E33"/>
  <c r="F44"/>
  <c r="I7"/>
  <c r="H26"/>
  <c r="E22"/>
  <c r="E24"/>
  <c r="E7"/>
  <c r="E8"/>
  <c r="E9"/>
  <c r="E10"/>
  <c r="E11"/>
  <c r="E12"/>
  <c r="E13"/>
  <c r="E14"/>
  <c r="E15"/>
  <c r="E17"/>
  <c r="E19"/>
  <c r="F26"/>
  <c r="D26"/>
  <c r="O50" i="21"/>
  <c r="F26"/>
  <c r="H18"/>
  <c r="H19"/>
  <c r="H20"/>
  <c r="H21"/>
  <c r="H24"/>
  <c r="H25"/>
  <c r="R50"/>
  <c r="H43"/>
  <c r="K43"/>
  <c r="N43" s="1"/>
  <c r="O43" s="1"/>
  <c r="P43"/>
  <c r="R43"/>
  <c r="H36"/>
  <c r="H34"/>
  <c r="H31"/>
  <c r="H33"/>
  <c r="K33" s="1"/>
  <c r="H29"/>
  <c r="H26"/>
  <c r="H27"/>
  <c r="H28"/>
  <c r="H12"/>
  <c r="H13"/>
  <c r="H15"/>
  <c r="H16"/>
  <c r="H11"/>
  <c r="H9"/>
  <c r="L72"/>
  <c r="L77" s="1"/>
  <c r="L89"/>
  <c r="H85"/>
  <c r="K85" s="1"/>
  <c r="F85"/>
  <c r="K76"/>
  <c r="N76" s="1"/>
  <c r="O76" s="1"/>
  <c r="H76"/>
  <c r="P76" s="1"/>
  <c r="H73"/>
  <c r="P73" s="1"/>
  <c r="O41" i="20"/>
  <c r="K41"/>
  <c r="L41"/>
  <c r="J41"/>
  <c r="I41"/>
  <c r="H41"/>
  <c r="G41"/>
  <c r="F41"/>
  <c r="E41"/>
  <c r="D41"/>
  <c r="C41"/>
  <c r="F43" i="21" l="1"/>
  <c r="Q43" s="1"/>
  <c r="F76"/>
  <c r="K73"/>
  <c r="N73" s="1"/>
  <c r="O73" s="1"/>
  <c r="F73" s="1"/>
  <c r="Q73" s="1"/>
  <c r="J35" i="27"/>
  <c r="R35"/>
  <c r="Z35"/>
  <c r="AA35" s="1"/>
  <c r="J36"/>
  <c r="R36"/>
  <c r="Z36"/>
  <c r="AA36" s="1"/>
  <c r="J37"/>
  <c r="R37"/>
  <c r="Z37"/>
  <c r="AA37" s="1"/>
  <c r="J38"/>
  <c r="R38"/>
  <c r="Z38"/>
  <c r="AA38" s="1"/>
  <c r="J39"/>
  <c r="R39"/>
  <c r="Z39"/>
  <c r="AA39" s="1"/>
  <c r="J40"/>
  <c r="R40"/>
  <c r="Z40"/>
  <c r="AA40" s="1"/>
  <c r="J41"/>
  <c r="Z41"/>
  <c r="AA41"/>
  <c r="J42"/>
  <c r="Z42"/>
  <c r="AA42" s="1"/>
  <c r="J43"/>
  <c r="Z43"/>
  <c r="AA43" s="1"/>
  <c r="J44"/>
  <c r="Z44"/>
  <c r="AA44" s="1"/>
  <c r="J45"/>
  <c r="Z45"/>
  <c r="AA45" s="1"/>
  <c r="J46"/>
  <c r="Z46"/>
  <c r="AA46" s="1"/>
  <c r="J47"/>
  <c r="R47"/>
  <c r="Z47"/>
  <c r="AA47" s="1"/>
  <c r="J53"/>
  <c r="R53"/>
  <c r="Z53"/>
  <c r="AA53" s="1"/>
  <c r="J54"/>
  <c r="R54"/>
  <c r="Z54"/>
  <c r="AA54" s="1"/>
  <c r="J55"/>
  <c r="R55"/>
  <c r="Z55"/>
  <c r="AA55" s="1"/>
  <c r="J56"/>
  <c r="R56"/>
  <c r="Z56"/>
  <c r="AA56" s="1"/>
  <c r="J57"/>
  <c r="R57"/>
  <c r="Z57"/>
  <c r="AA57" s="1"/>
  <c r="J58"/>
  <c r="R58"/>
  <c r="Z58"/>
  <c r="AA58" s="1"/>
  <c r="J59"/>
  <c r="Z59"/>
  <c r="AA59" s="1"/>
  <c r="J60"/>
  <c r="Z60"/>
  <c r="AA60" s="1"/>
  <c r="J61"/>
  <c r="Z61"/>
  <c r="AA61" s="1"/>
  <c r="J62"/>
  <c r="Z62"/>
  <c r="AA62" s="1"/>
  <c r="J63"/>
  <c r="Z63"/>
  <c r="AA63" s="1"/>
  <c r="J64"/>
  <c r="Z64"/>
  <c r="AA64" s="1"/>
  <c r="J65"/>
  <c r="J71"/>
  <c r="R71"/>
  <c r="Z71"/>
  <c r="AA71" s="1"/>
  <c r="J72"/>
  <c r="R72"/>
  <c r="T72"/>
  <c r="T73" s="1"/>
  <c r="T74" s="1"/>
  <c r="T75" s="1"/>
  <c r="T76" s="1"/>
  <c r="T77" s="1"/>
  <c r="T78" s="1"/>
  <c r="T79" s="1"/>
  <c r="T80" s="1"/>
  <c r="T81" s="1"/>
  <c r="T82" s="1"/>
  <c r="U72"/>
  <c r="W72"/>
  <c r="J73"/>
  <c r="R73"/>
  <c r="U73"/>
  <c r="U74" s="1"/>
  <c r="U75" s="1"/>
  <c r="U76" s="1"/>
  <c r="U77" s="1"/>
  <c r="U78" s="1"/>
  <c r="U79" s="1"/>
  <c r="U80" s="1"/>
  <c r="U81" s="1"/>
  <c r="U82" s="1"/>
  <c r="J74"/>
  <c r="R74"/>
  <c r="J75"/>
  <c r="J76"/>
  <c r="J77"/>
  <c r="J78"/>
  <c r="J79"/>
  <c r="J80"/>
  <c r="J81"/>
  <c r="J82"/>
  <c r="AE84"/>
  <c r="AE85" s="1"/>
  <c r="AE87"/>
  <c r="J89"/>
  <c r="R89"/>
  <c r="Z89"/>
  <c r="AA89" s="1"/>
  <c r="AE89"/>
  <c r="J90"/>
  <c r="R90"/>
  <c r="Z90"/>
  <c r="AA90" s="1"/>
  <c r="J91"/>
  <c r="R91"/>
  <c r="Z91"/>
  <c r="AA91" s="1"/>
  <c r="J92"/>
  <c r="R92"/>
  <c r="Z92"/>
  <c r="AA92" s="1"/>
  <c r="J93"/>
  <c r="R93"/>
  <c r="Z93"/>
  <c r="AA93" s="1"/>
  <c r="J94"/>
  <c r="R94"/>
  <c r="Z94"/>
  <c r="AA94" s="1"/>
  <c r="J95"/>
  <c r="Z95"/>
  <c r="AA95" s="1"/>
  <c r="J96"/>
  <c r="Z96"/>
  <c r="AA96" s="1"/>
  <c r="J97"/>
  <c r="Z97"/>
  <c r="AA97" s="1"/>
  <c r="AD97"/>
  <c r="J98"/>
  <c r="Z98"/>
  <c r="AA98" s="1"/>
  <c r="J99"/>
  <c r="Z99"/>
  <c r="AA99" s="1"/>
  <c r="J100"/>
  <c r="Z100"/>
  <c r="AA100" s="1"/>
  <c r="J101"/>
  <c r="J107"/>
  <c r="R107"/>
  <c r="Z107"/>
  <c r="AA107"/>
  <c r="J108"/>
  <c r="R108"/>
  <c r="Z108"/>
  <c r="AA108"/>
  <c r="J109"/>
  <c r="R109"/>
  <c r="Z109"/>
  <c r="AA109" s="1"/>
  <c r="J110"/>
  <c r="R110"/>
  <c r="Z110"/>
  <c r="AA110" s="1"/>
  <c r="J111"/>
  <c r="R111"/>
  <c r="Z111"/>
  <c r="AA111" s="1"/>
  <c r="J112"/>
  <c r="R112"/>
  <c r="Z112"/>
  <c r="AA112" s="1"/>
  <c r="J113"/>
  <c r="Z113"/>
  <c r="AA113" s="1"/>
  <c r="J114"/>
  <c r="Z114"/>
  <c r="AA114" s="1"/>
  <c r="J115"/>
  <c r="Y115"/>
  <c r="Z115"/>
  <c r="AA115" s="1"/>
  <c r="J116"/>
  <c r="Y116"/>
  <c r="Z116" s="1"/>
  <c r="AA116" s="1"/>
  <c r="J117"/>
  <c r="J118"/>
  <c r="J119" s="1"/>
  <c r="J125"/>
  <c r="R125"/>
  <c r="Z125"/>
  <c r="AA125" s="1"/>
  <c r="J126"/>
  <c r="R126"/>
  <c r="Z126"/>
  <c r="AA126" s="1"/>
  <c r="J127"/>
  <c r="R127"/>
  <c r="Z127"/>
  <c r="AA127" s="1"/>
  <c r="J128"/>
  <c r="R128"/>
  <c r="Z128"/>
  <c r="AA128" s="1"/>
  <c r="J129"/>
  <c r="R129"/>
  <c r="Z129"/>
  <c r="AA129" s="1"/>
  <c r="J130"/>
  <c r="R130"/>
  <c r="Z130"/>
  <c r="AA130" s="1"/>
  <c r="J131"/>
  <c r="Z131"/>
  <c r="AA131" s="1"/>
  <c r="J132"/>
  <c r="Z132"/>
  <c r="AA132" s="1"/>
  <c r="J133"/>
  <c r="Z133"/>
  <c r="AA133" s="1"/>
  <c r="J134"/>
  <c r="Z134"/>
  <c r="AA134" s="1"/>
  <c r="J135"/>
  <c r="Z135"/>
  <c r="AA135" s="1"/>
  <c r="J136"/>
  <c r="J137" s="1"/>
  <c r="Z136"/>
  <c r="AA136" s="1"/>
  <c r="R143"/>
  <c r="Z143"/>
  <c r="AA143" s="1"/>
  <c r="R144"/>
  <c r="Z144"/>
  <c r="AA144" s="1"/>
  <c r="R145"/>
  <c r="Z145"/>
  <c r="AA145" s="1"/>
  <c r="R146"/>
  <c r="Z146"/>
  <c r="AA146" s="1"/>
  <c r="R147"/>
  <c r="Z147"/>
  <c r="AA147"/>
  <c r="R148"/>
  <c r="Z148"/>
  <c r="AA148" s="1"/>
  <c r="Z149"/>
  <c r="AA149" s="1"/>
  <c r="J150"/>
  <c r="Z150"/>
  <c r="AA150"/>
  <c r="J151"/>
  <c r="Z151"/>
  <c r="AA151" s="1"/>
  <c r="J152"/>
  <c r="Z152"/>
  <c r="AA152" s="1"/>
  <c r="J153"/>
  <c r="Z153"/>
  <c r="AA153" s="1"/>
  <c r="J154"/>
  <c r="Z154"/>
  <c r="AA154" s="1"/>
  <c r="R155"/>
  <c r="C48" i="20"/>
  <c r="D48"/>
  <c r="E48"/>
  <c r="F48"/>
  <c r="G48"/>
  <c r="H48"/>
  <c r="J48"/>
  <c r="K48"/>
  <c r="C47"/>
  <c r="D47"/>
  <c r="E47"/>
  <c r="F47"/>
  <c r="G47"/>
  <c r="H47"/>
  <c r="J47"/>
  <c r="K47"/>
  <c r="H46"/>
  <c r="I46"/>
  <c r="J46"/>
  <c r="K46"/>
  <c r="C46"/>
  <c r="D46"/>
  <c r="E46"/>
  <c r="F46"/>
  <c r="G46"/>
  <c r="C104"/>
  <c r="D104"/>
  <c r="E104"/>
  <c r="F104"/>
  <c r="G104"/>
  <c r="H104"/>
  <c r="I104"/>
  <c r="J104"/>
  <c r="K104"/>
  <c r="C103"/>
  <c r="D103"/>
  <c r="E103"/>
  <c r="F103"/>
  <c r="G103"/>
  <c r="H103"/>
  <c r="I103"/>
  <c r="J103"/>
  <c r="K103"/>
  <c r="L103"/>
  <c r="C102"/>
  <c r="D102"/>
  <c r="E102"/>
  <c r="F102"/>
  <c r="G102"/>
  <c r="H102"/>
  <c r="I102"/>
  <c r="J102"/>
  <c r="K102"/>
  <c r="L102"/>
  <c r="C101"/>
  <c r="D101"/>
  <c r="E101"/>
  <c r="F101"/>
  <c r="G101"/>
  <c r="H101"/>
  <c r="I101"/>
  <c r="J101"/>
  <c r="K101"/>
  <c r="L101"/>
  <c r="I78"/>
  <c r="M96"/>
  <c r="L96"/>
  <c r="K96"/>
  <c r="J96"/>
  <c r="I96"/>
  <c r="I95"/>
  <c r="H96"/>
  <c r="G96"/>
  <c r="F96"/>
  <c r="E96"/>
  <c r="D96"/>
  <c r="C96"/>
  <c r="N96"/>
  <c r="M78"/>
  <c r="N71"/>
  <c r="N70"/>
  <c r="N69"/>
  <c r="D40"/>
  <c r="E40"/>
  <c r="F40"/>
  <c r="G40"/>
  <c r="H40"/>
  <c r="I40"/>
  <c r="J40"/>
  <c r="I47" s="1"/>
  <c r="I48" s="1"/>
  <c r="K40"/>
  <c r="L40"/>
  <c r="C40"/>
  <c r="Q26" i="21"/>
  <c r="K25"/>
  <c r="P25"/>
  <c r="P21"/>
  <c r="D23"/>
  <c r="N21"/>
  <c r="P119"/>
  <c r="P120"/>
  <c r="P105"/>
  <c r="P106"/>
  <c r="P107"/>
  <c r="P108"/>
  <c r="P110"/>
  <c r="P113"/>
  <c r="P114"/>
  <c r="O144"/>
  <c r="K130"/>
  <c r="N130" s="1"/>
  <c r="O130" s="1"/>
  <c r="D131"/>
  <c r="K114"/>
  <c r="K113"/>
  <c r="O11" i="23"/>
  <c r="J14"/>
  <c r="K14"/>
  <c r="L14"/>
  <c r="K14" i="26"/>
  <c r="K15"/>
  <c r="F29" s="1"/>
  <c r="G29" s="1"/>
  <c r="H29" s="1"/>
  <c r="I29" s="1"/>
  <c r="I31" s="1"/>
  <c r="I36" s="1"/>
  <c r="I38" s="1"/>
  <c r="I40" s="1"/>
  <c r="I42" s="1"/>
  <c r="C29"/>
  <c r="E29"/>
  <c r="I32"/>
  <c r="I33"/>
  <c r="I34"/>
  <c r="I35"/>
  <c r="G36"/>
  <c r="G38" s="1"/>
  <c r="I37"/>
  <c r="O21" i="21" l="1"/>
  <c r="F21" s="1"/>
  <c r="Q21" s="1"/>
  <c r="Z155" i="27"/>
  <c r="J83"/>
  <c r="AB71"/>
  <c r="Z137"/>
  <c r="Z72"/>
  <c r="AA72" s="1"/>
  <c r="Y117"/>
  <c r="L130" i="21"/>
  <c r="N25"/>
  <c r="O25" s="1"/>
  <c r="R25"/>
  <c r="AA137" i="27"/>
  <c r="AE92"/>
  <c r="AE93"/>
  <c r="AE94" s="1"/>
  <c r="AA155"/>
  <c r="Z101"/>
  <c r="AA101" s="1"/>
  <c r="W73"/>
  <c r="Z65"/>
  <c r="AA65" s="1"/>
  <c r="R21" i="21"/>
  <c r="G41" i="19"/>
  <c r="G40"/>
  <c r="G39"/>
  <c r="G38"/>
  <c r="G37"/>
  <c r="G36"/>
  <c r="D41"/>
  <c r="D40"/>
  <c r="D39"/>
  <c r="D38"/>
  <c r="D37"/>
  <c r="H29"/>
  <c r="C29"/>
  <c r="D29"/>
  <c r="E29"/>
  <c r="F29"/>
  <c r="B29"/>
  <c r="G24"/>
  <c r="I24" s="1"/>
  <c r="F25" i="21" l="1"/>
  <c r="Q25" s="1"/>
  <c r="Z117" i="27"/>
  <c r="Y118"/>
  <c r="Z118" s="1"/>
  <c r="AA118" s="1"/>
  <c r="Z73"/>
  <c r="W74"/>
  <c r="K55" i="14"/>
  <c r="L55"/>
  <c r="M55"/>
  <c r="N55"/>
  <c r="O55"/>
  <c r="E54"/>
  <c r="F54"/>
  <c r="G54"/>
  <c r="H54"/>
  <c r="I54"/>
  <c r="J54"/>
  <c r="K54"/>
  <c r="L54"/>
  <c r="E53"/>
  <c r="F53"/>
  <c r="G53"/>
  <c r="H53"/>
  <c r="I53"/>
  <c r="J53"/>
  <c r="K53"/>
  <c r="L53"/>
  <c r="M53"/>
  <c r="N53"/>
  <c r="O53"/>
  <c r="D53"/>
  <c r="E48"/>
  <c r="F48"/>
  <c r="G48"/>
  <c r="H48"/>
  <c r="I48"/>
  <c r="J48"/>
  <c r="K48"/>
  <c r="L48"/>
  <c r="M48"/>
  <c r="N48"/>
  <c r="O48"/>
  <c r="K47"/>
  <c r="L47"/>
  <c r="M47"/>
  <c r="N47"/>
  <c r="O47"/>
  <c r="E46"/>
  <c r="F46"/>
  <c r="G46"/>
  <c r="H46"/>
  <c r="I46"/>
  <c r="J46"/>
  <c r="K46"/>
  <c r="L46"/>
  <c r="M46"/>
  <c r="N46"/>
  <c r="O46"/>
  <c r="J21"/>
  <c r="M21"/>
  <c r="O21"/>
  <c r="N21"/>
  <c r="L21"/>
  <c r="K21"/>
  <c r="U17"/>
  <c r="L17"/>
  <c r="N17"/>
  <c r="O17"/>
  <c r="M17"/>
  <c r="K17"/>
  <c r="J17"/>
  <c r="O13"/>
  <c r="I41"/>
  <c r="H41"/>
  <c r="G41"/>
  <c r="F41"/>
  <c r="D41"/>
  <c r="E41"/>
  <c r="O40"/>
  <c r="N40"/>
  <c r="M40"/>
  <c r="L40"/>
  <c r="K40"/>
  <c r="J40"/>
  <c r="I40"/>
  <c r="H40"/>
  <c r="G40"/>
  <c r="F40"/>
  <c r="E40"/>
  <c r="D40"/>
  <c r="N14"/>
  <c r="O14"/>
  <c r="M14"/>
  <c r="L14"/>
  <c r="K14"/>
  <c r="J14"/>
  <c r="I14"/>
  <c r="H14"/>
  <c r="G14"/>
  <c r="F14"/>
  <c r="E14"/>
  <c r="D14"/>
  <c r="N13"/>
  <c r="N9"/>
  <c r="O9"/>
  <c r="M9"/>
  <c r="L9"/>
  <c r="K9"/>
  <c r="J9"/>
  <c r="I22"/>
  <c r="N22"/>
  <c r="O22"/>
  <c r="M22"/>
  <c r="L22"/>
  <c r="K22"/>
  <c r="J22"/>
  <c r="H22"/>
  <c r="G22"/>
  <c r="F22"/>
  <c r="E22"/>
  <c r="D22"/>
  <c r="O18"/>
  <c r="N18"/>
  <c r="M18"/>
  <c r="L18"/>
  <c r="K18"/>
  <c r="J18"/>
  <c r="I18"/>
  <c r="H18"/>
  <c r="G18"/>
  <c r="F18"/>
  <c r="E18"/>
  <c r="D18"/>
  <c r="U16"/>
  <c r="M13"/>
  <c r="L13"/>
  <c r="K13"/>
  <c r="J13"/>
  <c r="U13"/>
  <c r="N10"/>
  <c r="O10"/>
  <c r="M10"/>
  <c r="L10"/>
  <c r="K10"/>
  <c r="J10"/>
  <c r="I10"/>
  <c r="H10"/>
  <c r="G10"/>
  <c r="F10"/>
  <c r="E10"/>
  <c r="D10"/>
  <c r="U9"/>
  <c r="W9"/>
  <c r="H30" i="19"/>
  <c r="F30"/>
  <c r="E30"/>
  <c r="D30"/>
  <c r="C30"/>
  <c r="D36"/>
  <c r="G28"/>
  <c r="G27"/>
  <c r="G29" s="1"/>
  <c r="G26"/>
  <c r="G25"/>
  <c r="AA117" i="27" l="1"/>
  <c r="Z119"/>
  <c r="AA119" s="1"/>
  <c r="AA73"/>
  <c r="W75"/>
  <c r="Z74"/>
  <c r="AA74" s="1"/>
  <c r="W76" l="1"/>
  <c r="Z75"/>
  <c r="AA75" s="1"/>
  <c r="N84" i="20"/>
  <c r="M23"/>
  <c r="N23"/>
  <c r="I23"/>
  <c r="O21"/>
  <c r="O22"/>
  <c r="O20"/>
  <c r="O19"/>
  <c r="O18"/>
  <c r="O17"/>
  <c r="O12"/>
  <c r="O11"/>
  <c r="D30" i="21"/>
  <c r="K29"/>
  <c r="P29"/>
  <c r="P28"/>
  <c r="K27"/>
  <c r="N27" s="1"/>
  <c r="O27" s="1"/>
  <c r="P27"/>
  <c r="E55" i="13"/>
  <c r="E56"/>
  <c r="E57"/>
  <c r="E58"/>
  <c r="E59"/>
  <c r="E60"/>
  <c r="E61"/>
  <c r="E62"/>
  <c r="E64"/>
  <c r="E65"/>
  <c r="E66"/>
  <c r="E54"/>
  <c r="F27" i="21" l="1"/>
  <c r="Q27" s="1"/>
  <c r="L30"/>
  <c r="H30" s="1"/>
  <c r="W77" i="27"/>
  <c r="Z76"/>
  <c r="AA76" s="1"/>
  <c r="R28" i="21"/>
  <c r="N28"/>
  <c r="O28" s="1"/>
  <c r="Q28" s="1"/>
  <c r="R29"/>
  <c r="N29"/>
  <c r="O29" s="1"/>
  <c r="E68" i="13"/>
  <c r="F29" i="21" l="1"/>
  <c r="Q29" s="1"/>
  <c r="R27"/>
  <c r="W78" i="27"/>
  <c r="Z77"/>
  <c r="AA77" s="1"/>
  <c r="D44" i="13"/>
  <c r="E34"/>
  <c r="E29"/>
  <c r="W79" i="27" l="1"/>
  <c r="Z78"/>
  <c r="AA78" s="1"/>
  <c r="E44" i="13"/>
  <c r="W80" i="27" l="1"/>
  <c r="Z79"/>
  <c r="AA79" s="1"/>
  <c r="E6" i="13"/>
  <c r="W81" i="27" l="1"/>
  <c r="Z80"/>
  <c r="AA80" s="1"/>
  <c r="V15" i="14"/>
  <c r="H6" i="23"/>
  <c r="K18"/>
  <c r="K21" s="1"/>
  <c r="K42" s="1"/>
  <c r="M6"/>
  <c r="H7"/>
  <c r="I7"/>
  <c r="J7"/>
  <c r="K7"/>
  <c r="L7"/>
  <c r="D14"/>
  <c r="E14"/>
  <c r="F14"/>
  <c r="G14"/>
  <c r="I14"/>
  <c r="M14" s="1"/>
  <c r="L18"/>
  <c r="L21" s="1"/>
  <c r="L42" s="1"/>
  <c r="D18"/>
  <c r="D21" s="1"/>
  <c r="D42" s="1"/>
  <c r="F18"/>
  <c r="F21" s="1"/>
  <c r="F42" s="1"/>
  <c r="G18"/>
  <c r="G21" s="1"/>
  <c r="G42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D31"/>
  <c r="I31"/>
  <c r="D35"/>
  <c r="H35"/>
  <c r="I35"/>
  <c r="M35"/>
  <c r="H6" i="22"/>
  <c r="M6"/>
  <c r="H7"/>
  <c r="M7"/>
  <c r="D12"/>
  <c r="D14" s="1"/>
  <c r="D18" s="1"/>
  <c r="E12"/>
  <c r="F12"/>
  <c r="G12"/>
  <c r="I12"/>
  <c r="I14" s="1"/>
  <c r="I18" s="1"/>
  <c r="J12"/>
  <c r="K12"/>
  <c r="L12"/>
  <c r="H13"/>
  <c r="E14"/>
  <c r="F14"/>
  <c r="G14"/>
  <c r="J14"/>
  <c r="J18" s="1"/>
  <c r="J42" s="1"/>
  <c r="K14"/>
  <c r="K18" s="1"/>
  <c r="K42" s="1"/>
  <c r="L14"/>
  <c r="E18"/>
  <c r="E42" s="1"/>
  <c r="F18"/>
  <c r="G18"/>
  <c r="L18"/>
  <c r="M24"/>
  <c r="A25"/>
  <c r="A26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D31"/>
  <c r="E31"/>
  <c r="F31"/>
  <c r="H31" s="1"/>
  <c r="I31"/>
  <c r="I35" s="1"/>
  <c r="M35" s="1"/>
  <c r="D35"/>
  <c r="E35"/>
  <c r="F35"/>
  <c r="F42" s="1"/>
  <c r="G42"/>
  <c r="L42"/>
  <c r="G9" i="21"/>
  <c r="K9" s="1"/>
  <c r="P9"/>
  <c r="P10"/>
  <c r="G11"/>
  <c r="K11"/>
  <c r="P11"/>
  <c r="G12"/>
  <c r="K12"/>
  <c r="P12"/>
  <c r="G13"/>
  <c r="K13"/>
  <c r="P13"/>
  <c r="D14"/>
  <c r="D17" s="1"/>
  <c r="D35" s="1"/>
  <c r="N14"/>
  <c r="I15"/>
  <c r="J15"/>
  <c r="K15"/>
  <c r="G16"/>
  <c r="I16"/>
  <c r="J16"/>
  <c r="K16"/>
  <c r="P16"/>
  <c r="G17"/>
  <c r="I17"/>
  <c r="J17"/>
  <c r="N17"/>
  <c r="K18"/>
  <c r="P18"/>
  <c r="K19"/>
  <c r="P19"/>
  <c r="K20"/>
  <c r="P20"/>
  <c r="I24"/>
  <c r="J24"/>
  <c r="K24"/>
  <c r="P24"/>
  <c r="I30"/>
  <c r="K30"/>
  <c r="N30" s="1"/>
  <c r="O30" s="1"/>
  <c r="P30"/>
  <c r="I31"/>
  <c r="K31"/>
  <c r="P31"/>
  <c r="N33"/>
  <c r="P33"/>
  <c r="R33" s="1"/>
  <c r="I36"/>
  <c r="J36"/>
  <c r="K36"/>
  <c r="P36"/>
  <c r="I37"/>
  <c r="J37"/>
  <c r="G38"/>
  <c r="I38"/>
  <c r="J38"/>
  <c r="G39"/>
  <c r="I39"/>
  <c r="G40"/>
  <c r="I40"/>
  <c r="J40"/>
  <c r="G41"/>
  <c r="I41"/>
  <c r="J41"/>
  <c r="G44"/>
  <c r="I44"/>
  <c r="J44"/>
  <c r="G45"/>
  <c r="I45"/>
  <c r="J45"/>
  <c r="G46"/>
  <c r="I46"/>
  <c r="J46"/>
  <c r="K47"/>
  <c r="P47"/>
  <c r="D48"/>
  <c r="M48"/>
  <c r="N48" s="1"/>
  <c r="N49"/>
  <c r="H57"/>
  <c r="H59"/>
  <c r="H60"/>
  <c r="K60" s="1"/>
  <c r="N60" s="1"/>
  <c r="O60" s="1"/>
  <c r="H61"/>
  <c r="K61" s="1"/>
  <c r="N61" s="1"/>
  <c r="O61" s="1"/>
  <c r="D62"/>
  <c r="D65" s="1"/>
  <c r="L62"/>
  <c r="H63"/>
  <c r="P63" s="1"/>
  <c r="R63" s="1"/>
  <c r="K63"/>
  <c r="N63" s="1"/>
  <c r="O63" s="1"/>
  <c r="H64"/>
  <c r="K64"/>
  <c r="N64" s="1"/>
  <c r="O64" s="1"/>
  <c r="P64"/>
  <c r="R64" s="1"/>
  <c r="L65"/>
  <c r="L78" s="1"/>
  <c r="M97" s="1"/>
  <c r="G66"/>
  <c r="H66"/>
  <c r="I66"/>
  <c r="J66"/>
  <c r="K66"/>
  <c r="N66" s="1"/>
  <c r="O66" s="1"/>
  <c r="P66"/>
  <c r="R66" s="1"/>
  <c r="G67"/>
  <c r="H67"/>
  <c r="P67" s="1"/>
  <c r="R67" s="1"/>
  <c r="I67"/>
  <c r="J67"/>
  <c r="K67"/>
  <c r="N67" s="1"/>
  <c r="O67" s="1"/>
  <c r="O68"/>
  <c r="P68"/>
  <c r="H69"/>
  <c r="K69" s="1"/>
  <c r="N69" s="1"/>
  <c r="O69" s="1"/>
  <c r="H70"/>
  <c r="K70" s="1"/>
  <c r="N70" s="1"/>
  <c r="O70" s="1"/>
  <c r="H71"/>
  <c r="K71" s="1"/>
  <c r="N71" s="1"/>
  <c r="O71" s="1"/>
  <c r="D72"/>
  <c r="D77" s="1"/>
  <c r="H74"/>
  <c r="K74" s="1"/>
  <c r="N74" s="1"/>
  <c r="O74" s="1"/>
  <c r="H75"/>
  <c r="K75" s="1"/>
  <c r="N75" s="1"/>
  <c r="O75" s="1"/>
  <c r="G79"/>
  <c r="H79"/>
  <c r="K79" s="1"/>
  <c r="N79" s="1"/>
  <c r="O79" s="1"/>
  <c r="I79"/>
  <c r="J79"/>
  <c r="G80"/>
  <c r="H80"/>
  <c r="K80" s="1"/>
  <c r="N80" s="1"/>
  <c r="O80" s="1"/>
  <c r="I80"/>
  <c r="J80"/>
  <c r="G81"/>
  <c r="H81"/>
  <c r="K81" s="1"/>
  <c r="N81" s="1"/>
  <c r="O81" s="1"/>
  <c r="I81"/>
  <c r="J81"/>
  <c r="H82"/>
  <c r="K82" s="1"/>
  <c r="N82" s="1"/>
  <c r="O82" s="1"/>
  <c r="G83"/>
  <c r="H83"/>
  <c r="K83" s="1"/>
  <c r="N83" s="1"/>
  <c r="O83" s="1"/>
  <c r="I83"/>
  <c r="J83"/>
  <c r="G84"/>
  <c r="H84"/>
  <c r="K84" s="1"/>
  <c r="I84"/>
  <c r="J84"/>
  <c r="G86"/>
  <c r="H86"/>
  <c r="K86" s="1"/>
  <c r="I86"/>
  <c r="J86"/>
  <c r="G87"/>
  <c r="H87"/>
  <c r="K87" s="1"/>
  <c r="I87"/>
  <c r="J87"/>
  <c r="G88"/>
  <c r="H88"/>
  <c r="K88" s="1"/>
  <c r="N88" s="1"/>
  <c r="O88" s="1"/>
  <c r="I88"/>
  <c r="J88"/>
  <c r="K90"/>
  <c r="H91"/>
  <c r="K91" s="1"/>
  <c r="A92"/>
  <c r="K92"/>
  <c r="P92"/>
  <c r="A93"/>
  <c r="H93"/>
  <c r="K93" s="1"/>
  <c r="N96"/>
  <c r="K104"/>
  <c r="L104" s="1"/>
  <c r="P104"/>
  <c r="K105"/>
  <c r="L105" s="1"/>
  <c r="K106"/>
  <c r="L106" s="1"/>
  <c r="K107"/>
  <c r="L107" s="1"/>
  <c r="K108"/>
  <c r="L108" s="1"/>
  <c r="D109"/>
  <c r="K110"/>
  <c r="L110" s="1"/>
  <c r="D111"/>
  <c r="P111" s="1"/>
  <c r="K111"/>
  <c r="N111" s="1"/>
  <c r="K112"/>
  <c r="N112" s="1"/>
  <c r="L113"/>
  <c r="N113"/>
  <c r="O113" s="1"/>
  <c r="Q113" s="1"/>
  <c r="R113"/>
  <c r="L114"/>
  <c r="N114"/>
  <c r="O114" s="1"/>
  <c r="Q114" s="1"/>
  <c r="R114"/>
  <c r="K115"/>
  <c r="L115" s="1"/>
  <c r="P115"/>
  <c r="K116"/>
  <c r="L116" s="1"/>
  <c r="P116"/>
  <c r="H117"/>
  <c r="K117" s="1"/>
  <c r="L117" s="1"/>
  <c r="H118"/>
  <c r="K119"/>
  <c r="L119" s="1"/>
  <c r="K120"/>
  <c r="L120" s="1"/>
  <c r="D121"/>
  <c r="K121"/>
  <c r="N121" s="1"/>
  <c r="P121"/>
  <c r="K122"/>
  <c r="L122" s="1"/>
  <c r="P122"/>
  <c r="K123"/>
  <c r="L123" s="1"/>
  <c r="P123"/>
  <c r="D124"/>
  <c r="K124"/>
  <c r="N124" s="1"/>
  <c r="P124"/>
  <c r="K125"/>
  <c r="N125" s="1"/>
  <c r="O125" s="1"/>
  <c r="P125"/>
  <c r="R125" s="1"/>
  <c r="K126"/>
  <c r="L126" s="1"/>
  <c r="P126"/>
  <c r="K127"/>
  <c r="L127" s="1"/>
  <c r="P127"/>
  <c r="K128"/>
  <c r="L128" s="1"/>
  <c r="P128"/>
  <c r="K129"/>
  <c r="L129" s="1"/>
  <c r="P129"/>
  <c r="P131"/>
  <c r="K131"/>
  <c r="N131" s="1"/>
  <c r="K132"/>
  <c r="N132" s="1"/>
  <c r="K133"/>
  <c r="L133" s="1"/>
  <c r="P133"/>
  <c r="K134"/>
  <c r="L134" s="1"/>
  <c r="P134"/>
  <c r="K135"/>
  <c r="L135" s="1"/>
  <c r="P135"/>
  <c r="K136"/>
  <c r="L136" s="1"/>
  <c r="P136"/>
  <c r="K137"/>
  <c r="L137" s="1"/>
  <c r="P137"/>
  <c r="K138"/>
  <c r="L138" s="1"/>
  <c r="P138"/>
  <c r="K139"/>
  <c r="L139" s="1"/>
  <c r="H140"/>
  <c r="I140"/>
  <c r="J140"/>
  <c r="H141"/>
  <c r="P141" s="1"/>
  <c r="I141"/>
  <c r="J141"/>
  <c r="H142"/>
  <c r="I142"/>
  <c r="J142"/>
  <c r="D143"/>
  <c r="N143"/>
  <c r="N144"/>
  <c r="P144"/>
  <c r="Q144"/>
  <c r="O13" i="20"/>
  <c r="O14"/>
  <c r="O15"/>
  <c r="O16"/>
  <c r="C23"/>
  <c r="B46" s="1"/>
  <c r="D23"/>
  <c r="E23"/>
  <c r="F23"/>
  <c r="G23"/>
  <c r="H23"/>
  <c r="J23"/>
  <c r="K23"/>
  <c r="L23"/>
  <c r="B47"/>
  <c r="O34"/>
  <c r="O35"/>
  <c r="O36"/>
  <c r="O37"/>
  <c r="O38"/>
  <c r="O39"/>
  <c r="P41"/>
  <c r="N66"/>
  <c r="N67"/>
  <c r="N68"/>
  <c r="C78"/>
  <c r="D78"/>
  <c r="E78"/>
  <c r="F78"/>
  <c r="G78"/>
  <c r="H78"/>
  <c r="J78"/>
  <c r="K78"/>
  <c r="L78"/>
  <c r="N83"/>
  <c r="N85"/>
  <c r="N86"/>
  <c r="N87"/>
  <c r="N88"/>
  <c r="C95"/>
  <c r="B102" s="1"/>
  <c r="D95"/>
  <c r="E95"/>
  <c r="F95"/>
  <c r="G95"/>
  <c r="H95"/>
  <c r="J95"/>
  <c r="K95"/>
  <c r="L95"/>
  <c r="O96"/>
  <c r="G7" i="19"/>
  <c r="I7" s="1"/>
  <c r="G8"/>
  <c r="I8" s="1"/>
  <c r="G9"/>
  <c r="I9" s="1"/>
  <c r="G10"/>
  <c r="I10" s="1"/>
  <c r="G11"/>
  <c r="I11" s="1"/>
  <c r="G12"/>
  <c r="I12" s="1"/>
  <c r="G13"/>
  <c r="I13" s="1"/>
  <c r="G14"/>
  <c r="I14" s="1"/>
  <c r="B15"/>
  <c r="C15"/>
  <c r="D15"/>
  <c r="E15"/>
  <c r="F15"/>
  <c r="H15"/>
  <c r="B16"/>
  <c r="C16"/>
  <c r="D16"/>
  <c r="E16"/>
  <c r="F16"/>
  <c r="H16"/>
  <c r="G21"/>
  <c r="I21" s="1"/>
  <c r="G22"/>
  <c r="I25"/>
  <c r="I27"/>
  <c r="I29" s="1"/>
  <c r="I28"/>
  <c r="B30"/>
  <c r="P7" i="18"/>
  <c r="Q7"/>
  <c r="P8"/>
  <c r="Q8"/>
  <c r="P9"/>
  <c r="Q9"/>
  <c r="P10"/>
  <c r="Q10"/>
  <c r="P11"/>
  <c r="Q11"/>
  <c r="P12"/>
  <c r="Q12"/>
  <c r="P13"/>
  <c r="Q13"/>
  <c r="P14"/>
  <c r="Q14"/>
  <c r="P15"/>
  <c r="Q15"/>
  <c r="P16"/>
  <c r="Q16"/>
  <c r="P17"/>
  <c r="Q17"/>
  <c r="P18"/>
  <c r="Q18"/>
  <c r="P19"/>
  <c r="Q19"/>
  <c r="P20"/>
  <c r="Q20"/>
  <c r="P21"/>
  <c r="Q21"/>
  <c r="P22"/>
  <c r="Q22"/>
  <c r="D23"/>
  <c r="E23"/>
  <c r="F23"/>
  <c r="G23"/>
  <c r="H23"/>
  <c r="I23"/>
  <c r="J23"/>
  <c r="K23"/>
  <c r="L23"/>
  <c r="M23"/>
  <c r="N23"/>
  <c r="O23"/>
  <c r="D24"/>
  <c r="E24"/>
  <c r="F24"/>
  <c r="G24"/>
  <c r="H24"/>
  <c r="I24"/>
  <c r="J24"/>
  <c r="K24"/>
  <c r="L24"/>
  <c r="M24"/>
  <c r="N24"/>
  <c r="O24"/>
  <c r="D25"/>
  <c r="E25"/>
  <c r="F25"/>
  <c r="G25"/>
  <c r="H25"/>
  <c r="I25"/>
  <c r="J25"/>
  <c r="K25"/>
  <c r="L25"/>
  <c r="M25"/>
  <c r="N25"/>
  <c r="O25"/>
  <c r="D26"/>
  <c r="E26"/>
  <c r="F26"/>
  <c r="G26"/>
  <c r="H26"/>
  <c r="I26"/>
  <c r="J26"/>
  <c r="K26"/>
  <c r="L26"/>
  <c r="M26"/>
  <c r="N26"/>
  <c r="O26"/>
  <c r="P26"/>
  <c r="H23" i="16"/>
  <c r="H29"/>
  <c r="H30" s="1"/>
  <c r="H31" s="1"/>
  <c r="P7" i="14"/>
  <c r="Q7" s="1"/>
  <c r="R7"/>
  <c r="P8"/>
  <c r="Q8" s="1"/>
  <c r="R8"/>
  <c r="P9"/>
  <c r="Q9" s="1"/>
  <c r="R9"/>
  <c r="P10"/>
  <c r="Q10" s="1"/>
  <c r="P11"/>
  <c r="Q11" s="1"/>
  <c r="R11"/>
  <c r="S11"/>
  <c r="P12"/>
  <c r="Q12" s="1"/>
  <c r="R12"/>
  <c r="P13"/>
  <c r="Q13" s="1"/>
  <c r="P14"/>
  <c r="Q14" s="1"/>
  <c r="P15"/>
  <c r="Q15" s="1"/>
  <c r="R15"/>
  <c r="P16"/>
  <c r="Q16" s="1"/>
  <c r="R16"/>
  <c r="P17"/>
  <c r="Q17" s="1"/>
  <c r="R17"/>
  <c r="P18"/>
  <c r="Q18" s="1"/>
  <c r="S18"/>
  <c r="P19"/>
  <c r="Q19" s="1"/>
  <c r="R19"/>
  <c r="P20"/>
  <c r="Q20" s="1"/>
  <c r="R20"/>
  <c r="P21"/>
  <c r="Q21" s="1"/>
  <c r="S21"/>
  <c r="P22"/>
  <c r="Q22" s="1"/>
  <c r="D23"/>
  <c r="E23"/>
  <c r="F23"/>
  <c r="G23"/>
  <c r="H23"/>
  <c r="I23"/>
  <c r="J23"/>
  <c r="K23"/>
  <c r="L23"/>
  <c r="M23"/>
  <c r="N23"/>
  <c r="O23"/>
  <c r="D24"/>
  <c r="D46" s="1"/>
  <c r="D54" s="1"/>
  <c r="E24"/>
  <c r="F24"/>
  <c r="G24"/>
  <c r="H24"/>
  <c r="I24"/>
  <c r="J24"/>
  <c r="K24"/>
  <c r="L24"/>
  <c r="M24"/>
  <c r="N24"/>
  <c r="O24"/>
  <c r="D25"/>
  <c r="E25"/>
  <c r="F25"/>
  <c r="G25"/>
  <c r="H25"/>
  <c r="I25"/>
  <c r="J25"/>
  <c r="J47" s="1"/>
  <c r="K25"/>
  <c r="L25"/>
  <c r="M25"/>
  <c r="N25"/>
  <c r="O25"/>
  <c r="D26"/>
  <c r="E26"/>
  <c r="F26"/>
  <c r="G26"/>
  <c r="H26"/>
  <c r="H56" s="1"/>
  <c r="I26"/>
  <c r="J26"/>
  <c r="K26"/>
  <c r="K56" s="1"/>
  <c r="L26"/>
  <c r="M26"/>
  <c r="N26"/>
  <c r="O26"/>
  <c r="P27"/>
  <c r="Q27"/>
  <c r="R27"/>
  <c r="P28"/>
  <c r="Q28" s="1"/>
  <c r="R28"/>
  <c r="S28"/>
  <c r="P29"/>
  <c r="Q29" s="1"/>
  <c r="R29"/>
  <c r="J30"/>
  <c r="K30"/>
  <c r="P30" s="1"/>
  <c r="Q30" s="1"/>
  <c r="L30"/>
  <c r="M30"/>
  <c r="N30"/>
  <c r="O30"/>
  <c r="P31"/>
  <c r="Q31" s="1"/>
  <c r="R31"/>
  <c r="P32"/>
  <c r="Q32"/>
  <c r="R32"/>
  <c r="P33"/>
  <c r="Q33" s="1"/>
  <c r="R33"/>
  <c r="P34"/>
  <c r="Q34"/>
  <c r="R34"/>
  <c r="P35"/>
  <c r="Q35" s="1"/>
  <c r="R35"/>
  <c r="P36"/>
  <c r="Q36" s="1"/>
  <c r="R36"/>
  <c r="P37"/>
  <c r="Q37" s="1"/>
  <c r="R37"/>
  <c r="P38"/>
  <c r="Q38" s="1"/>
  <c r="R38"/>
  <c r="P39"/>
  <c r="Q39" s="1"/>
  <c r="R39"/>
  <c r="P40"/>
  <c r="Q40" s="1"/>
  <c r="P41"/>
  <c r="Q41" s="1"/>
  <c r="R41"/>
  <c r="P42"/>
  <c r="Q42"/>
  <c r="R42"/>
  <c r="P43"/>
  <c r="Q43" s="1"/>
  <c r="R43"/>
  <c r="P44"/>
  <c r="Q44"/>
  <c r="R44"/>
  <c r="D45"/>
  <c r="E45"/>
  <c r="F45"/>
  <c r="G45"/>
  <c r="H45"/>
  <c r="I45"/>
  <c r="J45"/>
  <c r="K45"/>
  <c r="L45"/>
  <c r="M45"/>
  <c r="N45"/>
  <c r="O45"/>
  <c r="M54"/>
  <c r="D47"/>
  <c r="E47"/>
  <c r="F47"/>
  <c r="G47"/>
  <c r="H47"/>
  <c r="I47"/>
  <c r="I55" s="1"/>
  <c r="D48"/>
  <c r="D56" s="1"/>
  <c r="F56"/>
  <c r="I56"/>
  <c r="J56"/>
  <c r="M56"/>
  <c r="N56"/>
  <c r="Q49"/>
  <c r="R49"/>
  <c r="Q50"/>
  <c r="R50"/>
  <c r="Q51"/>
  <c r="R51"/>
  <c r="Q52"/>
  <c r="R52"/>
  <c r="N54"/>
  <c r="O54"/>
  <c r="D55"/>
  <c r="E55"/>
  <c r="F55"/>
  <c r="G55"/>
  <c r="H55"/>
  <c r="E56"/>
  <c r="G56"/>
  <c r="L56"/>
  <c r="O56"/>
  <c r="G136"/>
  <c r="G138" s="1"/>
  <c r="N68" i="13"/>
  <c r="L68"/>
  <c r="I18" i="23" l="1"/>
  <c r="I21" s="1"/>
  <c r="F30" i="21"/>
  <c r="Q30" s="1"/>
  <c r="M68" i="13"/>
  <c r="N127" i="21"/>
  <c r="O127" s="1"/>
  <c r="F127" s="1"/>
  <c r="Q127" s="1"/>
  <c r="R130"/>
  <c r="N116"/>
  <c r="O116" s="1"/>
  <c r="F116" s="1"/>
  <c r="Q116" s="1"/>
  <c r="P83"/>
  <c r="P80"/>
  <c r="N122"/>
  <c r="O122" s="1"/>
  <c r="P91"/>
  <c r="F91" s="1"/>
  <c r="Q91" s="1"/>
  <c r="P90"/>
  <c r="P88"/>
  <c r="F68"/>
  <c r="F66"/>
  <c r="Q66" s="1"/>
  <c r="Q90"/>
  <c r="P71"/>
  <c r="F71" s="1"/>
  <c r="Q71" s="1"/>
  <c r="P70"/>
  <c r="P69"/>
  <c r="R69" s="1"/>
  <c r="F64"/>
  <c r="Q64" s="1"/>
  <c r="K59"/>
  <c r="N59" s="1"/>
  <c r="O59" s="1"/>
  <c r="K57"/>
  <c r="N57" s="1"/>
  <c r="O57" s="1"/>
  <c r="W82" i="27"/>
  <c r="Z82" s="1"/>
  <c r="Z81"/>
  <c r="AA81" s="1"/>
  <c r="Q33" i="21"/>
  <c r="P48"/>
  <c r="D51"/>
  <c r="R116"/>
  <c r="L131"/>
  <c r="N105"/>
  <c r="O105" s="1"/>
  <c r="F105" s="1"/>
  <c r="Q105" s="1"/>
  <c r="H89"/>
  <c r="K89" s="1"/>
  <c r="N89" s="1"/>
  <c r="O89" s="1"/>
  <c r="N36"/>
  <c r="O36" s="1"/>
  <c r="R36"/>
  <c r="K118"/>
  <c r="P118"/>
  <c r="N134"/>
  <c r="O134" s="1"/>
  <c r="Q134" s="1"/>
  <c r="N136"/>
  <c r="O136" s="1"/>
  <c r="Q136" s="1"/>
  <c r="N120"/>
  <c r="O120" s="1"/>
  <c r="F120" s="1"/>
  <c r="Q120" s="1"/>
  <c r="N110"/>
  <c r="O110" s="1"/>
  <c r="F110" s="1"/>
  <c r="Q110" s="1"/>
  <c r="R105"/>
  <c r="N107"/>
  <c r="O107" s="1"/>
  <c r="F107" s="1"/>
  <c r="Q107" s="1"/>
  <c r="R107"/>
  <c r="I42" i="23"/>
  <c r="M7"/>
  <c r="H14"/>
  <c r="M9"/>
  <c r="J18"/>
  <c r="J21" s="1"/>
  <c r="J42" s="1"/>
  <c r="E18"/>
  <c r="E21" s="1"/>
  <c r="E42" s="1"/>
  <c r="M42"/>
  <c r="H42"/>
  <c r="H35" i="22"/>
  <c r="H18"/>
  <c r="D42"/>
  <c r="H42" s="1"/>
  <c r="H14"/>
  <c r="I42"/>
  <c r="M42" s="1"/>
  <c r="M18"/>
  <c r="M14"/>
  <c r="I22" i="19"/>
  <c r="G30"/>
  <c r="Q26" i="18"/>
  <c r="P25"/>
  <c r="Q25"/>
  <c r="P24"/>
  <c r="Q24"/>
  <c r="P23"/>
  <c r="Q23"/>
  <c r="P26" i="14"/>
  <c r="Q26" s="1"/>
  <c r="P56"/>
  <c r="Q56" s="1"/>
  <c r="R26"/>
  <c r="R48"/>
  <c r="P48"/>
  <c r="Q48" s="1"/>
  <c r="R47"/>
  <c r="P47"/>
  <c r="Q47" s="1"/>
  <c r="J55"/>
  <c r="R25"/>
  <c r="S24"/>
  <c r="N78" i="20"/>
  <c r="N95"/>
  <c r="G49"/>
  <c r="C49"/>
  <c r="R120" i="21"/>
  <c r="N119"/>
  <c r="O119" s="1"/>
  <c r="F119" s="1"/>
  <c r="Q119" s="1"/>
  <c r="O111"/>
  <c r="F111" s="1"/>
  <c r="Q111" s="1"/>
  <c r="R110"/>
  <c r="F83"/>
  <c r="Q83" s="1"/>
  <c r="P82"/>
  <c r="F82" s="1"/>
  <c r="Q82" s="1"/>
  <c r="P81"/>
  <c r="P59"/>
  <c r="R59" s="1"/>
  <c r="N47"/>
  <c r="F47" s="1"/>
  <c r="Q47" s="1"/>
  <c r="R47"/>
  <c r="R30"/>
  <c r="N139"/>
  <c r="O139" s="1"/>
  <c r="N135"/>
  <c r="O135" s="1"/>
  <c r="Q135" s="1"/>
  <c r="N133"/>
  <c r="O133" s="1"/>
  <c r="N129"/>
  <c r="O129" s="1"/>
  <c r="N126"/>
  <c r="O126" s="1"/>
  <c r="N123"/>
  <c r="O123" s="1"/>
  <c r="F123" s="1"/>
  <c r="Q123" s="1"/>
  <c r="R122"/>
  <c r="R119"/>
  <c r="P117"/>
  <c r="N108"/>
  <c r="O108" s="1"/>
  <c r="F108" s="1"/>
  <c r="Q108" s="1"/>
  <c r="N106"/>
  <c r="O106" s="1"/>
  <c r="F106" s="1"/>
  <c r="Q106" s="1"/>
  <c r="N104"/>
  <c r="O104" s="1"/>
  <c r="F104" s="1"/>
  <c r="Q104" s="1"/>
  <c r="P93"/>
  <c r="F92"/>
  <c r="Q92" s="1"/>
  <c r="F86"/>
  <c r="P79"/>
  <c r="P75"/>
  <c r="R75" s="1"/>
  <c r="H65"/>
  <c r="P65" s="1"/>
  <c r="R65" s="1"/>
  <c r="H62"/>
  <c r="P62" s="1"/>
  <c r="R62" s="1"/>
  <c r="P61"/>
  <c r="R61" s="1"/>
  <c r="N31"/>
  <c r="O31" s="1"/>
  <c r="F31" s="1"/>
  <c r="N24"/>
  <c r="O24" s="1"/>
  <c r="R13"/>
  <c r="N12"/>
  <c r="R126"/>
  <c r="R123"/>
  <c r="R108"/>
  <c r="R106"/>
  <c r="F79"/>
  <c r="Q79" s="1"/>
  <c r="Q122"/>
  <c r="R104"/>
  <c r="L109"/>
  <c r="K141"/>
  <c r="L141" s="1"/>
  <c r="F125"/>
  <c r="Q125" s="1"/>
  <c r="N115"/>
  <c r="O115" s="1"/>
  <c r="F115" s="1"/>
  <c r="Q115" s="1"/>
  <c r="L111"/>
  <c r="R111" s="1"/>
  <c r="F93"/>
  <c r="Q93" s="1"/>
  <c r="F87"/>
  <c r="F80"/>
  <c r="Q80" s="1"/>
  <c r="P74"/>
  <c r="R74" s="1"/>
  <c r="H72"/>
  <c r="K72" s="1"/>
  <c r="N72" s="1"/>
  <c r="O72" s="1"/>
  <c r="K65"/>
  <c r="N65" s="1"/>
  <c r="O65" s="1"/>
  <c r="F65" s="1"/>
  <c r="Q65" s="1"/>
  <c r="K62"/>
  <c r="N62" s="1"/>
  <c r="O62" s="1"/>
  <c r="F61"/>
  <c r="Q61" s="1"/>
  <c r="P60"/>
  <c r="R60" s="1"/>
  <c r="P57"/>
  <c r="R57" s="1"/>
  <c r="R31"/>
  <c r="R24"/>
  <c r="P15"/>
  <c r="R15" s="1"/>
  <c r="N15"/>
  <c r="O15" s="1"/>
  <c r="N13"/>
  <c r="R12"/>
  <c r="Q10"/>
  <c r="F84"/>
  <c r="Q84" s="1"/>
  <c r="F67"/>
  <c r="Q67" s="1"/>
  <c r="F63"/>
  <c r="Q63" s="1"/>
  <c r="K142"/>
  <c r="L142" s="1"/>
  <c r="K140"/>
  <c r="L140" s="1"/>
  <c r="N20"/>
  <c r="R20"/>
  <c r="N19"/>
  <c r="R19"/>
  <c r="N18"/>
  <c r="R18"/>
  <c r="N16"/>
  <c r="O16" s="1"/>
  <c r="F16" s="1"/>
  <c r="R16"/>
  <c r="Q16"/>
  <c r="N11"/>
  <c r="O11" s="1"/>
  <c r="F11" s="1"/>
  <c r="Q11" s="1"/>
  <c r="R11"/>
  <c r="R10"/>
  <c r="P14"/>
  <c r="J49" i="20"/>
  <c r="E49"/>
  <c r="O32"/>
  <c r="O30"/>
  <c r="O28"/>
  <c r="O33"/>
  <c r="O31"/>
  <c r="O29"/>
  <c r="O23"/>
  <c r="I68" i="13"/>
  <c r="P25" i="14"/>
  <c r="Q25" s="1"/>
  <c r="R24"/>
  <c r="P24"/>
  <c r="Q24" s="1"/>
  <c r="R23"/>
  <c r="P54"/>
  <c r="Q54" s="1"/>
  <c r="R46"/>
  <c r="P46"/>
  <c r="Q46" s="1"/>
  <c r="P45"/>
  <c r="Q45" s="1"/>
  <c r="P53"/>
  <c r="Q53" s="1"/>
  <c r="P23"/>
  <c r="Q23" s="1"/>
  <c r="R45"/>
  <c r="R53"/>
  <c r="H9" i="23"/>
  <c r="H18"/>
  <c r="H21" s="1"/>
  <c r="N9" i="21"/>
  <c r="O9" s="1"/>
  <c r="R117"/>
  <c r="P72"/>
  <c r="N118"/>
  <c r="O118" s="1"/>
  <c r="L118"/>
  <c r="L121" s="1"/>
  <c r="R121" s="1"/>
  <c r="O77"/>
  <c r="F72"/>
  <c r="Q72" s="1"/>
  <c r="O49"/>
  <c r="Q49" s="1"/>
  <c r="R49"/>
  <c r="L112"/>
  <c r="Q133"/>
  <c r="N117"/>
  <c r="O117" s="1"/>
  <c r="R68"/>
  <c r="P143"/>
  <c r="N138"/>
  <c r="O138" s="1"/>
  <c r="Q138" s="1"/>
  <c r="N137"/>
  <c r="O137" s="1"/>
  <c r="Q137" s="1"/>
  <c r="N128"/>
  <c r="O128" s="1"/>
  <c r="P142"/>
  <c r="P140"/>
  <c r="L124"/>
  <c r="R124" s="1"/>
  <c r="D112"/>
  <c r="B48" i="20"/>
  <c r="L46"/>
  <c r="B49"/>
  <c r="L47"/>
  <c r="K49"/>
  <c r="H49"/>
  <c r="F49"/>
  <c r="D49"/>
  <c r="O40"/>
  <c r="B101"/>
  <c r="I15" i="19"/>
  <c r="I16" s="1"/>
  <c r="G15"/>
  <c r="G16" s="1"/>
  <c r="R56" i="14"/>
  <c r="R54"/>
  <c r="R40"/>
  <c r="R30"/>
  <c r="R22"/>
  <c r="R21"/>
  <c r="R18"/>
  <c r="R14"/>
  <c r="R13"/>
  <c r="R10"/>
  <c r="M72" i="13"/>
  <c r="J52"/>
  <c r="H52"/>
  <c r="F52"/>
  <c r="D52"/>
  <c r="J44"/>
  <c r="J26"/>
  <c r="I26" s="1"/>
  <c r="O18" i="21" l="1"/>
  <c r="F18" s="1"/>
  <c r="Q18" s="1"/>
  <c r="O19"/>
  <c r="F19" s="1"/>
  <c r="Q19" s="1"/>
  <c r="O20"/>
  <c r="F20" s="1"/>
  <c r="Q20" s="1"/>
  <c r="O12"/>
  <c r="F12" s="1"/>
  <c r="Q12" s="1"/>
  <c r="F24"/>
  <c r="Q24" s="1"/>
  <c r="F36"/>
  <c r="Q36" s="1"/>
  <c r="F15"/>
  <c r="Q15" s="1"/>
  <c r="F69"/>
  <c r="Q69" s="1"/>
  <c r="Q13"/>
  <c r="O13"/>
  <c r="F13" s="1"/>
  <c r="P89"/>
  <c r="I52" i="13"/>
  <c r="F74" i="21"/>
  <c r="Q74" s="1"/>
  <c r="F62"/>
  <c r="Q62" s="1"/>
  <c r="F75"/>
  <c r="Q75" s="1"/>
  <c r="O124"/>
  <c r="F124" s="1"/>
  <c r="Q124" s="1"/>
  <c r="F89"/>
  <c r="Q89" s="1"/>
  <c r="F81"/>
  <c r="Q81" s="1"/>
  <c r="F88"/>
  <c r="R118"/>
  <c r="F70"/>
  <c r="Q70" s="1"/>
  <c r="F60"/>
  <c r="Q60" s="1"/>
  <c r="F59"/>
  <c r="Q59" s="1"/>
  <c r="F57"/>
  <c r="Q57" s="1"/>
  <c r="N141"/>
  <c r="O141" s="1"/>
  <c r="F141" s="1"/>
  <c r="Q141" s="1"/>
  <c r="AA82" i="27"/>
  <c r="Z83"/>
  <c r="AA83" s="1"/>
  <c r="I49" i="20"/>
  <c r="M49" s="1"/>
  <c r="Q95"/>
  <c r="L132" i="21"/>
  <c r="R135" s="1"/>
  <c r="H109"/>
  <c r="F126"/>
  <c r="Q126" s="1"/>
  <c r="O131"/>
  <c r="Q131" s="1"/>
  <c r="D132"/>
  <c r="P112"/>
  <c r="R112" s="1"/>
  <c r="O109"/>
  <c r="O112" s="1"/>
  <c r="Q112" s="1"/>
  <c r="M18" i="23"/>
  <c r="M21" s="1"/>
  <c r="N140" i="21"/>
  <c r="O140" s="1"/>
  <c r="F140" s="1"/>
  <c r="Q140" s="1"/>
  <c r="I30" i="19"/>
  <c r="R55" i="14"/>
  <c r="P55"/>
  <c r="Q55" s="1"/>
  <c r="L49" i="20"/>
  <c r="Q31" i="21"/>
  <c r="N142"/>
  <c r="O142" s="1"/>
  <c r="F142" s="1"/>
  <c r="Q142" s="1"/>
  <c r="L143"/>
  <c r="E26" i="13"/>
  <c r="D78" i="21"/>
  <c r="R9"/>
  <c r="L14"/>
  <c r="O121"/>
  <c r="F117"/>
  <c r="O78"/>
  <c r="F9"/>
  <c r="Q9" s="1"/>
  <c r="F118"/>
  <c r="Q118" s="1"/>
  <c r="H77"/>
  <c r="B104" i="20"/>
  <c r="M104" s="1"/>
  <c r="B103"/>
  <c r="L48"/>
  <c r="E72" i="13"/>
  <c r="I72"/>
  <c r="M76"/>
  <c r="O14" i="21" l="1"/>
  <c r="L17"/>
  <c r="H17" s="1"/>
  <c r="P17" s="1"/>
  <c r="H14"/>
  <c r="O143"/>
  <c r="Q143" s="1"/>
  <c r="Q109"/>
  <c r="P77"/>
  <c r="K77"/>
  <c r="N77" s="1"/>
  <c r="H78"/>
  <c r="K78" s="1"/>
  <c r="N78" s="1"/>
  <c r="K109"/>
  <c r="N109" s="1"/>
  <c r="P109"/>
  <c r="R109" s="1"/>
  <c r="O132"/>
  <c r="L145"/>
  <c r="I76" i="13"/>
  <c r="P78" i="21"/>
  <c r="Q117"/>
  <c r="F121"/>
  <c r="Q121" s="1"/>
  <c r="P132"/>
  <c r="D145"/>
  <c r="Q132"/>
  <c r="R14"/>
  <c r="E76" i="13"/>
  <c r="O17" i="21" l="1"/>
  <c r="F14"/>
  <c r="Q14" s="1"/>
  <c r="O145"/>
  <c r="O147" s="1"/>
  <c r="F77"/>
  <c r="Q77" s="1"/>
  <c r="P145"/>
  <c r="R145" s="1"/>
  <c r="D147"/>
  <c r="K147" s="1"/>
  <c r="R97"/>
  <c r="R17"/>
  <c r="K145"/>
  <c r="Q145"/>
  <c r="F78"/>
  <c r="Q78" s="1"/>
  <c r="F17" l="1"/>
  <c r="Q17" s="1"/>
  <c r="P34" l="1"/>
  <c r="R34" s="1"/>
  <c r="K34"/>
  <c r="N34" s="1"/>
  <c r="O34" s="1"/>
  <c r="F34" l="1"/>
  <c r="Q34" s="1"/>
  <c r="P32"/>
  <c r="K32"/>
  <c r="L32" s="1"/>
  <c r="R32" l="1"/>
  <c r="N32"/>
  <c r="O32" s="1"/>
  <c r="H37"/>
  <c r="P37" s="1"/>
  <c r="R37" s="1"/>
  <c r="K37"/>
  <c r="N37" s="1"/>
  <c r="O37" s="1"/>
  <c r="F32" l="1"/>
  <c r="Q32" s="1"/>
  <c r="F37"/>
  <c r="Q37" s="1"/>
  <c r="H38"/>
  <c r="P38" s="1"/>
  <c r="R38" s="1"/>
  <c r="K38" l="1"/>
  <c r="N38" s="1"/>
  <c r="O38" s="1"/>
  <c r="F38" l="1"/>
  <c r="Q38" s="1"/>
  <c r="H39"/>
  <c r="K39" s="1"/>
  <c r="N39" s="1"/>
  <c r="O39" s="1"/>
  <c r="P39" l="1"/>
  <c r="R39" s="1"/>
  <c r="F39"/>
  <c r="Q39" s="1"/>
  <c r="H40"/>
  <c r="P40" s="1"/>
  <c r="R40" s="1"/>
  <c r="K40" l="1"/>
  <c r="N40" s="1"/>
  <c r="O40" s="1"/>
  <c r="F40" s="1"/>
  <c r="Q40" l="1"/>
  <c r="H41"/>
  <c r="P41" s="1"/>
  <c r="R41" s="1"/>
  <c r="K41" l="1"/>
  <c r="N41" s="1"/>
  <c r="O41" s="1"/>
  <c r="F41" s="1"/>
  <c r="Q41" l="1"/>
  <c r="H42"/>
  <c r="P42" s="1"/>
  <c r="R42" s="1"/>
  <c r="K42" l="1"/>
  <c r="N42" s="1"/>
  <c r="O42" s="1"/>
  <c r="H44"/>
  <c r="K44" s="1"/>
  <c r="N44" s="1"/>
  <c r="O44" s="1"/>
  <c r="F42" l="1"/>
  <c r="Q42" s="1"/>
  <c r="P44"/>
  <c r="R44" s="1"/>
  <c r="K45"/>
  <c r="N45" s="1"/>
  <c r="O45" s="1"/>
  <c r="H45"/>
  <c r="P45"/>
  <c r="R45" s="1"/>
  <c r="F45" l="1"/>
  <c r="F44"/>
  <c r="Q44" s="1"/>
  <c r="Q45"/>
  <c r="L48"/>
  <c r="R48" s="1"/>
  <c r="H46"/>
  <c r="P46" s="1"/>
  <c r="R46" s="1"/>
  <c r="K46" l="1"/>
  <c r="N46" s="1"/>
  <c r="O46" s="1"/>
  <c r="F46" l="1"/>
  <c r="O48"/>
  <c r="Q46"/>
  <c r="Q48" l="1"/>
  <c r="H22"/>
  <c r="P22" s="1"/>
  <c r="R22" s="1"/>
  <c r="L23"/>
  <c r="H23" l="1"/>
  <c r="L35"/>
  <c r="L51" s="1"/>
  <c r="R51" s="1"/>
  <c r="K23"/>
  <c r="N23" s="1"/>
  <c r="P23"/>
  <c r="R23" s="1"/>
  <c r="O23"/>
  <c r="K22"/>
  <c r="N22" s="1"/>
  <c r="O22" l="1"/>
  <c r="F22" s="1"/>
  <c r="Q22" s="1"/>
  <c r="F23"/>
  <c r="O35"/>
  <c r="O51" s="1"/>
  <c r="H35"/>
  <c r="Q23"/>
  <c r="P35" l="1"/>
  <c r="R35" s="1"/>
  <c r="K35"/>
  <c r="N35" s="1"/>
  <c r="Q51"/>
  <c r="Q35"/>
</calcChain>
</file>

<file path=xl/sharedStrings.xml><?xml version="1.0" encoding="utf-8"?>
<sst xmlns="http://schemas.openxmlformats.org/spreadsheetml/2006/main" count="2562" uniqueCount="891">
  <si>
    <t>2015-16</t>
  </si>
  <si>
    <t>2014-15</t>
  </si>
  <si>
    <t>MU</t>
  </si>
  <si>
    <t xml:space="preserve"> </t>
  </si>
  <si>
    <t>RSP</t>
  </si>
  <si>
    <t>Aryan Ispat</t>
  </si>
  <si>
    <t>IFFCO</t>
  </si>
  <si>
    <t>NINL</t>
  </si>
  <si>
    <t>Facor</t>
  </si>
  <si>
    <t>IMFA</t>
  </si>
  <si>
    <t>NALCO</t>
  </si>
  <si>
    <t>%</t>
  </si>
  <si>
    <t>TEESTA</t>
  </si>
  <si>
    <t>TALA</t>
  </si>
  <si>
    <t>.</t>
  </si>
  <si>
    <t>CHUKHA</t>
  </si>
  <si>
    <t>JITPL</t>
  </si>
  <si>
    <t>IBTPS</t>
  </si>
  <si>
    <t>RENGALI</t>
  </si>
  <si>
    <t>BALIMELA</t>
  </si>
  <si>
    <t>Sub Total</t>
  </si>
  <si>
    <t>MAXIMUM</t>
  </si>
  <si>
    <t>AVERAGE</t>
  </si>
  <si>
    <t>TOTAL</t>
  </si>
  <si>
    <t>MARCH</t>
  </si>
  <si>
    <t>FEBRUARY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</si>
  <si>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</si>
  <si>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</si>
  <si>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</si>
  <si>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</si>
  <si>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</si>
  <si>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</si>
  <si>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</si>
  <si>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</si>
  <si>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</si>
  <si>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</si>
  <si>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EXPECTED FOR LAST SIX MONTHS OF THE CURRENT YEAR</t>
  </si>
  <si>
    <t>ACTUALS FOR IST SIX MONTHS OF THE CURRENT YEAR</t>
  </si>
  <si>
    <t>ACTUALS FOR PREVIOUS YEAR</t>
  </si>
  <si>
    <t>PERIOD-</t>
  </si>
  <si>
    <t>OERC</t>
  </si>
  <si>
    <t>AVERAGE RATE FOR THE YEAR</t>
  </si>
  <si>
    <t>March</t>
  </si>
  <si>
    <t>February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</si>
  <si>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</si>
  <si>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</si>
  <si>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</si>
  <si>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</si>
  <si>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</si>
  <si>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</si>
  <si>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</si>
  <si>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</si>
  <si>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</si>
  <si>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</si>
  <si>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P/KWH</t>
  </si>
  <si>
    <t>ml/Kwh</t>
  </si>
  <si>
    <t>KCAL/L</t>
  </si>
  <si>
    <t>RS./KL</t>
  </si>
  <si>
    <t>KCAL/KG</t>
  </si>
  <si>
    <t>RS./MT</t>
  </si>
  <si>
    <t>KCAL/KWH</t>
  </si>
  <si>
    <t>MONTHS</t>
  </si>
  <si>
    <t>ECR</t>
  </si>
  <si>
    <t>AUX=</t>
  </si>
  <si>
    <t>SFC</t>
  </si>
  <si>
    <t>CVSF</t>
  </si>
  <si>
    <t>CVPF</t>
  </si>
  <si>
    <t>LPPF</t>
  </si>
  <si>
    <t>GHR</t>
  </si>
  <si>
    <t>CURRENT YEAR</t>
  </si>
  <si>
    <t>Period</t>
  </si>
  <si>
    <t>POWER STATION:</t>
  </si>
  <si>
    <t>TSTPS-II</t>
  </si>
  <si>
    <t>TSTPS-I</t>
  </si>
  <si>
    <t>KHSTPS-II</t>
  </si>
  <si>
    <t>KHSTPS-I</t>
  </si>
  <si>
    <t>FSTPS-III</t>
  </si>
  <si>
    <t xml:space="preserve">FPA Rate </t>
  </si>
  <si>
    <t>AC=</t>
  </si>
  <si>
    <t>Hc=</t>
  </si>
  <si>
    <t>Ho=</t>
  </si>
  <si>
    <t>Kcs</t>
  </si>
  <si>
    <t>Kos</t>
  </si>
  <si>
    <t>Pcs</t>
  </si>
  <si>
    <t>Pos</t>
  </si>
  <si>
    <t xml:space="preserve">Kcm </t>
  </si>
  <si>
    <t xml:space="preserve">Kom </t>
  </si>
  <si>
    <t xml:space="preserve">Pcm </t>
  </si>
  <si>
    <t xml:space="preserve">Pom </t>
  </si>
  <si>
    <t>TTPS</t>
  </si>
  <si>
    <t>KTPS</t>
  </si>
  <si>
    <t>FSTPS</t>
  </si>
  <si>
    <t>TSTPS</t>
  </si>
  <si>
    <t>AVERAGE/PPA RATE FOR THE YEAR</t>
  </si>
  <si>
    <t>SFC = Specific fuel oil consumption, in ml per kWh.</t>
  </si>
  <si>
    <t>LPPF = Weighted average landed price of primary fuel, in Rupees per kg, per</t>
  </si>
  <si>
    <t>LPL = Weighted average landed price of limestone in Rupees per kg.</t>
  </si>
  <si>
    <t>LC = Normative limestone consumption in kg per kWh.</t>
  </si>
  <si>
    <t>GHR = Gross station heat rate, in kCal per kWh.</t>
  </si>
  <si>
    <t>ECR = Energy charge rate, in Rupees per kWh sent out.</t>
  </si>
  <si>
    <t>CVSF = Calorific value of secondary fuel, in kCal per ml.</t>
  </si>
  <si>
    <t>CVPF = Gross calorific value of primary fuel as fired, in kCal per kg</t>
  </si>
  <si>
    <t>AUX = Normative auxiliary energy consumption in percentage.</t>
  </si>
  <si>
    <t>WHERE</t>
  </si>
  <si>
    <t xml:space="preserve"> {(GHR – SFC x CVSF) x LPPF / CVPF + LC x LPL} x 100 / (100 – AUX)</t>
  </si>
  <si>
    <t>ECR=P/KWH=</t>
  </si>
  <si>
    <t>ECR FORMULA</t>
  </si>
  <si>
    <t>ENERGY CHARGE RATE (ECR)</t>
  </si>
  <si>
    <t>-</t>
  </si>
  <si>
    <t>MW</t>
  </si>
  <si>
    <t>OPGC</t>
  </si>
  <si>
    <t>UNIT</t>
  </si>
  <si>
    <t>EXPECTED FOR ENSUING YEAR</t>
  </si>
  <si>
    <t>ACTUALS/EXPECTED  FOR  THE CURRENT YEAR</t>
  </si>
  <si>
    <t>FSTPS-I &amp; II</t>
  </si>
  <si>
    <t>Licencee : GRIDCO</t>
  </si>
  <si>
    <t>11</t>
  </si>
  <si>
    <t>10</t>
  </si>
  <si>
    <t>9</t>
  </si>
  <si>
    <t>8</t>
  </si>
  <si>
    <t>7</t>
  </si>
  <si>
    <t>6</t>
  </si>
  <si>
    <t>Barh-II</t>
  </si>
  <si>
    <t xml:space="preserve">ECR </t>
  </si>
  <si>
    <t xml:space="preserve">TSTPS-II </t>
  </si>
  <si>
    <t>FORM  T-10</t>
  </si>
  <si>
    <t>p/kWh</t>
  </si>
  <si>
    <t>Return on Equity</t>
  </si>
  <si>
    <t>Interest on loan</t>
  </si>
  <si>
    <t>Depreciation</t>
  </si>
  <si>
    <t>Mar'15</t>
  </si>
  <si>
    <t>Feb'15</t>
  </si>
  <si>
    <t>Jan'15</t>
  </si>
  <si>
    <t>Dec'14</t>
  </si>
  <si>
    <t>Nov'14</t>
  </si>
  <si>
    <t>Oct'14</t>
  </si>
  <si>
    <t>Sep'14</t>
  </si>
  <si>
    <t>Aug'14</t>
  </si>
  <si>
    <t>July'14</t>
  </si>
  <si>
    <t>Jun'14</t>
  </si>
  <si>
    <t>May'14</t>
  </si>
  <si>
    <t>Apr'14</t>
  </si>
  <si>
    <t>Licencee GRIDCO</t>
  </si>
  <si>
    <t>P/Kwh</t>
  </si>
  <si>
    <t>Rs. Crore</t>
  </si>
  <si>
    <t>Barh STPS II</t>
  </si>
  <si>
    <t>Teesta HEP</t>
  </si>
  <si>
    <t>TALA HEP</t>
  </si>
  <si>
    <t>Chukha HEP</t>
  </si>
  <si>
    <t>Talcher-II</t>
  </si>
  <si>
    <t>Talcher-I</t>
  </si>
  <si>
    <t>Kahalgaon-II</t>
  </si>
  <si>
    <t>Kahalgaon-I</t>
  </si>
  <si>
    <t>Farakka-III</t>
  </si>
  <si>
    <t>Farakka I &amp; II</t>
  </si>
  <si>
    <t>Barh STPS Stage II</t>
  </si>
  <si>
    <t>Q4 (Jan'15-Mar'15)</t>
  </si>
  <si>
    <t>Q3 (Oct'14-Dec'14)</t>
  </si>
  <si>
    <t>Q2 (July'14-Sept'14)</t>
  </si>
  <si>
    <t>Q1 (Apr'14-Jun'14)</t>
  </si>
  <si>
    <t>Description</t>
  </si>
  <si>
    <t>Grand Total</t>
  </si>
  <si>
    <t>D.  Others</t>
  </si>
  <si>
    <t>Shalivan Green Energy Limited</t>
  </si>
  <si>
    <t>C.  Bio Mass</t>
  </si>
  <si>
    <t>NTPC Solar (NVVNL)</t>
  </si>
  <si>
    <t>Abacus Holding Pvt. Ltd.</t>
  </si>
  <si>
    <t>Dadri Solar</t>
  </si>
  <si>
    <t>Jay Iron</t>
  </si>
  <si>
    <t>Pan Time</t>
  </si>
  <si>
    <t>Shri Mahavir</t>
  </si>
  <si>
    <t>Molisati vinimaya Solar Power</t>
  </si>
  <si>
    <t>MGM Mineral Solar Power</t>
  </si>
  <si>
    <t>S.N Mohanty Solar Power</t>
  </si>
  <si>
    <t>Raj ratan Solar Power</t>
  </si>
  <si>
    <t>B. Solar</t>
  </si>
  <si>
    <t>Samal small Hydro</t>
  </si>
  <si>
    <t>Meenaskhi</t>
  </si>
  <si>
    <t>A. Small Hydro</t>
  </si>
  <si>
    <t>Cost   (Rs.in Cr.)</t>
  </si>
  <si>
    <t>Avg. Rate Rs./KWH</t>
  </si>
  <si>
    <t>Energy   (MU)</t>
  </si>
  <si>
    <t>Installed Capacity (MW)</t>
  </si>
  <si>
    <t>Cost   (Rs.in Cr)</t>
  </si>
  <si>
    <t>Cost   (Rs. in  Cr)</t>
  </si>
  <si>
    <t>Name of Renewable Sources</t>
  </si>
  <si>
    <t>Sl. No.</t>
  </si>
  <si>
    <t>Total</t>
  </si>
  <si>
    <t>Name of  Co-generation Plants</t>
  </si>
  <si>
    <t>Seven Star</t>
  </si>
  <si>
    <t>Name of CGPs</t>
  </si>
  <si>
    <t>POWER PURCHASED FROM CGPs &amp; RENEWABLE SOURCES</t>
  </si>
  <si>
    <t>FORM  TRT-7</t>
  </si>
  <si>
    <t>Aarti Steels Ltd. Cuttack</t>
  </si>
  <si>
    <t>Patanaik Steel and Ferroy alloys Ltd.</t>
  </si>
  <si>
    <t>SHYMA Metalics and Energy Ltd., Sambalpur</t>
  </si>
  <si>
    <t>TATA Sponge and Iron Ltd., Joda</t>
  </si>
  <si>
    <t>VISA Steel Ltd., Jajpur</t>
  </si>
  <si>
    <t>Action Isapat and Power Limited</t>
  </si>
  <si>
    <t>Mahavir Ferro Aolly Ltd., Sundargarh</t>
  </si>
  <si>
    <t xml:space="preserve">SMC Power Generation Ltd. Jharsguda, </t>
  </si>
  <si>
    <t>NBFA</t>
  </si>
  <si>
    <t>Dinabandhu S &amp; P</t>
  </si>
  <si>
    <t>Faridabad Solar Power</t>
  </si>
  <si>
    <t>Octatnt Industries</t>
  </si>
  <si>
    <t>T-1!   TRANSMISSION CHARGES FOR CENTRAL SECTOR POWER</t>
  </si>
  <si>
    <t>PEAK/OFF-PEAK HOURS TO BE SPECIFIED BY LICENCEE</t>
  </si>
  <si>
    <t>LAST SIX MONTHS OF THE CURRENT YEAR/ENSUING YEAR SHOULD BE SUBMITTED IN SEPARATE FORMS</t>
  </si>
  <si>
    <t>DATA FOR PREVIOUS YEAR/IST SIX MONTHS OF THE CURRENT YEAR/</t>
  </si>
  <si>
    <t>NOTE  :---</t>
  </si>
  <si>
    <t>GRIDCO</t>
  </si>
  <si>
    <t>V</t>
  </si>
  <si>
    <t>SOUTHCO</t>
  </si>
  <si>
    <t>IV</t>
  </si>
  <si>
    <t>CESCO</t>
  </si>
  <si>
    <t>III</t>
  </si>
  <si>
    <t>WESCO</t>
  </si>
  <si>
    <t>II</t>
  </si>
  <si>
    <t>NESCO</t>
  </si>
  <si>
    <t>I</t>
  </si>
  <si>
    <t>ANNUAL</t>
  </si>
  <si>
    <t>Distco Name</t>
  </si>
  <si>
    <t>SYSTEM POWER FACTOR (MWH/MVAH)</t>
  </si>
  <si>
    <t>NET ENERGY REQUIREMENT</t>
  </si>
  <si>
    <t>TRANSMISSION LOSS (%)</t>
  </si>
  <si>
    <t>TOTAL POWER SOLD BY GRIDCO</t>
  </si>
  <si>
    <t>Trading of Power</t>
  </si>
  <si>
    <t>Supply of power to Arti steel</t>
  </si>
  <si>
    <t>Emergency supply of power to ICCL</t>
  </si>
  <si>
    <t>Emergency supply of power to NALCO</t>
  </si>
  <si>
    <t>TOTAL DISCOMs</t>
  </si>
  <si>
    <t>CESU</t>
  </si>
  <si>
    <t>AVERAGEFOR 5 MONTHS</t>
  </si>
  <si>
    <t>FEB.</t>
  </si>
  <si>
    <t>JAN.</t>
  </si>
  <si>
    <t>DEC.</t>
  </si>
  <si>
    <t>NOV.</t>
  </si>
  <si>
    <t>OCT.</t>
  </si>
  <si>
    <t>SEPT.</t>
  </si>
  <si>
    <t>PERIOD</t>
  </si>
  <si>
    <t>All Figures Expressed In MU</t>
  </si>
  <si>
    <t>MONTHLY ASSESSMENT OF CONSUMPTION</t>
  </si>
  <si>
    <t>FORM  TRT-3</t>
  </si>
  <si>
    <t>78</t>
  </si>
  <si>
    <t>Abstract of Transmission lines &amp; Grid sub-stations</t>
  </si>
  <si>
    <t>TRL-9</t>
  </si>
  <si>
    <t>SheetTRL-9</t>
  </si>
  <si>
    <t>77</t>
  </si>
  <si>
    <t xml:space="preserve">Abstract of Transmission lines </t>
  </si>
  <si>
    <t>TRL-8</t>
  </si>
  <si>
    <t>SheetTRL-8</t>
  </si>
  <si>
    <t>76</t>
  </si>
  <si>
    <t>Details of transmission lines (66 kv)</t>
  </si>
  <si>
    <t>TRL-7</t>
  </si>
  <si>
    <t>SheetTRL-7</t>
  </si>
  <si>
    <t>75</t>
  </si>
  <si>
    <t>Details of transmission lines (132 kv)</t>
  </si>
  <si>
    <t>TRL-6</t>
  </si>
  <si>
    <t>SheetTRL-6</t>
  </si>
  <si>
    <t>74</t>
  </si>
  <si>
    <t>Details of transmission lines (220kv)</t>
  </si>
  <si>
    <t>TRL-5</t>
  </si>
  <si>
    <t>SheetTRL-5</t>
  </si>
  <si>
    <t>73</t>
  </si>
  <si>
    <t>Details of transmission lines (400 kv)</t>
  </si>
  <si>
    <t>TRL-4</t>
  </si>
  <si>
    <t>SheetTRL-4</t>
  </si>
  <si>
    <t>72</t>
  </si>
  <si>
    <t>Abstract of Grid sub-stations</t>
  </si>
  <si>
    <t>TRL-3</t>
  </si>
  <si>
    <t>SheetTRL-3</t>
  </si>
  <si>
    <t>71</t>
  </si>
  <si>
    <t>Grid sub-stations</t>
  </si>
  <si>
    <t>TRL-2</t>
  </si>
  <si>
    <t>SheetTRL-2</t>
  </si>
  <si>
    <t>70</t>
  </si>
  <si>
    <t>Informations required for transmission tariff</t>
  </si>
  <si>
    <t>TRL-1</t>
  </si>
  <si>
    <t>SheetTRL-1</t>
  </si>
  <si>
    <t>TRANSMISSION LINES &amp; GRID  SUB-STATIONS</t>
  </si>
  <si>
    <t>69</t>
  </si>
  <si>
    <t>Availability of transmission lines for power supply</t>
  </si>
  <si>
    <t>TRP-8</t>
  </si>
  <si>
    <t>Sheet P-8</t>
  </si>
  <si>
    <t>68</t>
  </si>
  <si>
    <t>Interruptions</t>
  </si>
  <si>
    <t>TRP-7</t>
  </si>
  <si>
    <t>Sheet P-7</t>
  </si>
  <si>
    <t>67</t>
  </si>
  <si>
    <t>Information for Time of Day Tariff</t>
  </si>
  <si>
    <t>TRP-6</t>
  </si>
  <si>
    <t>Sheet P-6</t>
  </si>
  <si>
    <t>66</t>
  </si>
  <si>
    <t>Failure of Transformers</t>
  </si>
  <si>
    <t>TRP-5</t>
  </si>
  <si>
    <t>Sheet P-5</t>
  </si>
  <si>
    <t>65</t>
  </si>
  <si>
    <t>Frequency Excursion</t>
  </si>
  <si>
    <t>TRP-4</t>
  </si>
  <si>
    <t>Sheet P-4</t>
  </si>
  <si>
    <t>64</t>
  </si>
  <si>
    <t>Abstract of unscheduled  trippings</t>
  </si>
  <si>
    <t>TRP-3</t>
  </si>
  <si>
    <t>Sheet P-3</t>
  </si>
  <si>
    <t>63</t>
  </si>
  <si>
    <t>Electrical Accidents</t>
  </si>
  <si>
    <t>TRP-2</t>
  </si>
  <si>
    <t>Sheet P-2</t>
  </si>
  <si>
    <t>62</t>
  </si>
  <si>
    <t>Voltage Fluctuation</t>
  </si>
  <si>
    <t>TRP-1</t>
  </si>
  <si>
    <t>Sheet P-1</t>
  </si>
  <si>
    <t>PERFORMANCE DATA</t>
  </si>
  <si>
    <t>61</t>
  </si>
  <si>
    <t>Additional Financial Information</t>
  </si>
  <si>
    <t>TRF-27</t>
  </si>
  <si>
    <t>Sheet F-27</t>
  </si>
  <si>
    <t>60</t>
  </si>
  <si>
    <t>Profit &amp; Loss Account</t>
  </si>
  <si>
    <t>TRF-26</t>
  </si>
  <si>
    <t>Sheet F-26</t>
  </si>
  <si>
    <t>59</t>
  </si>
  <si>
    <t>Balance Sheet</t>
  </si>
  <si>
    <t>TRF-25</t>
  </si>
  <si>
    <t>Sheet F-25</t>
  </si>
  <si>
    <t>58</t>
  </si>
  <si>
    <t>Subsidy and Grants</t>
  </si>
  <si>
    <t>TRF-24</t>
  </si>
  <si>
    <t>Sheet F-24</t>
  </si>
  <si>
    <t>57</t>
  </si>
  <si>
    <t>Statement of Fixed Assets &amp; Depreciation</t>
  </si>
  <si>
    <t>TRF-23</t>
  </si>
  <si>
    <t>Sheet F-23</t>
  </si>
  <si>
    <t>56</t>
  </si>
  <si>
    <t>Statement of Contingency Reserve</t>
  </si>
  <si>
    <t>TRF-22</t>
  </si>
  <si>
    <t>Sheet F-22</t>
  </si>
  <si>
    <t>55</t>
  </si>
  <si>
    <t>Statement of Tariff/Dividend Control Reserve</t>
  </si>
  <si>
    <t>TRF-21</t>
  </si>
  <si>
    <t>Sheet F-21</t>
  </si>
  <si>
    <t>54</t>
  </si>
  <si>
    <t>Statements of special appropriation permitted by appropriate authority</t>
  </si>
  <si>
    <t>TRF-20</t>
  </si>
  <si>
    <t>Sheet F-20</t>
  </si>
  <si>
    <t>53</t>
  </si>
  <si>
    <t>Statements of assets not in use</t>
  </si>
  <si>
    <t>TRF-19</t>
  </si>
  <si>
    <t>Sheet F-19</t>
  </si>
  <si>
    <t>52</t>
  </si>
  <si>
    <t>Consolidated report on addition to fixed assets during the year</t>
  </si>
  <si>
    <t>TRF-18</t>
  </si>
  <si>
    <t>Sheet F-18</t>
  </si>
  <si>
    <t>51</t>
  </si>
  <si>
    <t>Consolidated report on capital work in progress</t>
  </si>
  <si>
    <t>TRF-17</t>
  </si>
  <si>
    <t>Sheet F-17</t>
  </si>
  <si>
    <t>50</t>
  </si>
  <si>
    <t>Consolidated report on secured/unsecured loan</t>
  </si>
  <si>
    <t>TRF-16</t>
  </si>
  <si>
    <t>Sheet F-16</t>
  </si>
  <si>
    <t>49</t>
  </si>
  <si>
    <t>Admin. &amp; General Expenses</t>
  </si>
  <si>
    <t>TRF-15</t>
  </si>
  <si>
    <t>Sheet F-15</t>
  </si>
  <si>
    <t>48</t>
  </si>
  <si>
    <t>Repair &amp; Maintenance Expenses</t>
  </si>
  <si>
    <t>TRF-14</t>
  </si>
  <si>
    <t>Sheet F-14</t>
  </si>
  <si>
    <t>47</t>
  </si>
  <si>
    <t>Employees Cost</t>
  </si>
  <si>
    <t>TRF-13</t>
  </si>
  <si>
    <t>SheetF-13</t>
  </si>
  <si>
    <t>46</t>
  </si>
  <si>
    <t>Statement of Share Capital</t>
  </si>
  <si>
    <t>TRF-12</t>
  </si>
  <si>
    <t>Sheet F-12</t>
  </si>
  <si>
    <t>45</t>
  </si>
  <si>
    <t>Information on Cash and Bank Balance</t>
  </si>
  <si>
    <t>TRF-11</t>
  </si>
  <si>
    <t>Sheet F-11</t>
  </si>
  <si>
    <t>44</t>
  </si>
  <si>
    <t>Information on Inventory</t>
  </si>
  <si>
    <t>TRF-10</t>
  </si>
  <si>
    <t>Sheet F-10</t>
  </si>
  <si>
    <t>43</t>
  </si>
  <si>
    <t>Statement of Sundry debtors &amp; provision for bad &amp; doubtful debt</t>
  </si>
  <si>
    <t>TRF-9</t>
  </si>
  <si>
    <t>Sheet F-9</t>
  </si>
  <si>
    <t>42</t>
  </si>
  <si>
    <t xml:space="preserve">Proposed Charges, other than and in addition to the charges of tariff leviable for the purpose </t>
  </si>
  <si>
    <t>TRF-8</t>
  </si>
  <si>
    <t>Sheet F-8</t>
  </si>
  <si>
    <t>41</t>
  </si>
  <si>
    <t>Calculation of capital base and reasonable return for ensuing FY</t>
  </si>
  <si>
    <t>TRF-7</t>
  </si>
  <si>
    <t xml:space="preserve">Sheet F-7 </t>
  </si>
  <si>
    <t>39-40</t>
  </si>
  <si>
    <t>Calculation of clear profit for the ensuing FY</t>
  </si>
  <si>
    <t>TRF-6</t>
  </si>
  <si>
    <t xml:space="preserve">Sheet F-6 </t>
  </si>
  <si>
    <t>38</t>
  </si>
  <si>
    <t>Revenue requirement</t>
  </si>
  <si>
    <t>TRF-5</t>
  </si>
  <si>
    <t xml:space="preserve">Sheet F-5 </t>
  </si>
  <si>
    <t>37</t>
  </si>
  <si>
    <t>Cost of Power of GRIDCO</t>
  </si>
  <si>
    <t>TRF-4</t>
  </si>
  <si>
    <t xml:space="preserve">Sheet F-4  </t>
  </si>
  <si>
    <t>36</t>
  </si>
  <si>
    <t>Information on receipt &amp; repayment of loan</t>
  </si>
  <si>
    <t>TRF-3</t>
  </si>
  <si>
    <t xml:space="preserve">Sheet F-3  </t>
  </si>
  <si>
    <t>35</t>
  </si>
  <si>
    <t>Project wise/Scheme wise Capital Expenditure</t>
  </si>
  <si>
    <t>TRF-2</t>
  </si>
  <si>
    <t xml:space="preserve">Sheet F-2 </t>
  </si>
  <si>
    <t>34</t>
  </si>
  <si>
    <t>Information on Block Capital</t>
  </si>
  <si>
    <t>TRF-1</t>
  </si>
  <si>
    <t xml:space="preserve">Sheet F-1  </t>
  </si>
  <si>
    <t>FINANCE</t>
  </si>
  <si>
    <t>33</t>
  </si>
  <si>
    <t>Bulk supply tariff Revision proposal</t>
  </si>
  <si>
    <t>TRT-24</t>
  </si>
  <si>
    <t>Sheet T-24</t>
  </si>
  <si>
    <t>32</t>
  </si>
  <si>
    <t>Expected Revenue from  charges (Ensuing year)</t>
  </si>
  <si>
    <t>TRT-23</t>
  </si>
  <si>
    <t>Sheet T-23</t>
  </si>
  <si>
    <t>31</t>
  </si>
  <si>
    <t>Abstract of least cost power procurement</t>
  </si>
  <si>
    <t>TRT-22</t>
  </si>
  <si>
    <t>Sheet T-22</t>
  </si>
  <si>
    <t>30</t>
  </si>
  <si>
    <t>Power purchase at GRIDCO bus</t>
  </si>
  <si>
    <t>TRT-21</t>
  </si>
  <si>
    <t>Sheet T-21</t>
  </si>
  <si>
    <t>27-29</t>
  </si>
  <si>
    <t>Calculation of least cost power purchase cost</t>
  </si>
  <si>
    <t>TRT-20</t>
  </si>
  <si>
    <t>Sheet T-20</t>
  </si>
  <si>
    <t>26</t>
  </si>
  <si>
    <t>Water tax &amp; cess for thermal stations</t>
  </si>
  <si>
    <t>TRT-19</t>
  </si>
  <si>
    <t>Sheet T-19</t>
  </si>
  <si>
    <t>25</t>
  </si>
  <si>
    <t>Income Tax for generators</t>
  </si>
  <si>
    <t>TRT-18</t>
  </si>
  <si>
    <t>Sheet T-18</t>
  </si>
  <si>
    <t>23-24</t>
  </si>
  <si>
    <t>Transmission charge &amp; transmission loss for PGCIL Transmission lines</t>
  </si>
  <si>
    <t>TRT-17</t>
  </si>
  <si>
    <t>Sheet T-17</t>
  </si>
  <si>
    <t>22</t>
  </si>
  <si>
    <t>Transmission tariff for PGCIL Transmission system</t>
  </si>
  <si>
    <t>TRT-16</t>
  </si>
  <si>
    <t>Sheet T-16</t>
  </si>
  <si>
    <t>19-21</t>
  </si>
  <si>
    <t>Fuel price adjustment for thermal stations (Except CPPS)</t>
  </si>
  <si>
    <t>TRT-15</t>
  </si>
  <si>
    <t>Sheet T-15</t>
  </si>
  <si>
    <t>18</t>
  </si>
  <si>
    <t>Tariff for CPPS</t>
  </si>
  <si>
    <t>TRT-14</t>
  </si>
  <si>
    <t>Sheet T-14</t>
  </si>
  <si>
    <t>17</t>
  </si>
  <si>
    <t>Tariff for CHUKHA</t>
  </si>
  <si>
    <t>TRT-13</t>
  </si>
  <si>
    <t>Sheet T-13</t>
  </si>
  <si>
    <t>16</t>
  </si>
  <si>
    <t>Tariff for  MACHHKUND</t>
  </si>
  <si>
    <t>TRT-12</t>
  </si>
  <si>
    <t>Sheet T-12</t>
  </si>
  <si>
    <t>15</t>
  </si>
  <si>
    <t>Tariff for INDRAVATI</t>
  </si>
  <si>
    <t>TRT-11</t>
  </si>
  <si>
    <t>Sheet T-11</t>
  </si>
  <si>
    <t>14</t>
  </si>
  <si>
    <t>Tariff for OHPC</t>
  </si>
  <si>
    <t>TRT-10</t>
  </si>
  <si>
    <t>Sheet T-10</t>
  </si>
  <si>
    <t>12-13</t>
  </si>
  <si>
    <t>Tariff for thermal station</t>
  </si>
  <si>
    <t>TRT-9</t>
  </si>
  <si>
    <t>Sheet T-9</t>
  </si>
  <si>
    <t>Calculation of transmission loss in EHT system</t>
  </si>
  <si>
    <t>TRT-8</t>
  </si>
  <si>
    <t>Sheet T-8</t>
  </si>
  <si>
    <t>Output of EHT GRID S/S excluding Auto_transformers</t>
  </si>
  <si>
    <t>TRT-7</t>
  </si>
  <si>
    <t>Sheet T-7</t>
  </si>
  <si>
    <t>Input to Orissa grid</t>
  </si>
  <si>
    <t>TRT-6</t>
  </si>
  <si>
    <t>Sheet T-6</t>
  </si>
  <si>
    <t>Assessment of Demand</t>
  </si>
  <si>
    <t>TRT-5</t>
  </si>
  <si>
    <t>Sheet T-5</t>
  </si>
  <si>
    <t>Monthly Assessment of consumption</t>
  </si>
  <si>
    <t>TRT-4</t>
  </si>
  <si>
    <t>Sheet T-4</t>
  </si>
  <si>
    <t>Assessment of consumption</t>
  </si>
  <si>
    <t>TRT-3</t>
  </si>
  <si>
    <t>Sheet T-3</t>
  </si>
  <si>
    <t>4-5</t>
  </si>
  <si>
    <t>Schedule of maintenance of Generators</t>
  </si>
  <si>
    <t>TRT-2</t>
  </si>
  <si>
    <t>Sheet T-2</t>
  </si>
  <si>
    <t>1-3</t>
  </si>
  <si>
    <t>Generation plan as proposed by Generators</t>
  </si>
  <si>
    <t>TRT-1</t>
  </si>
  <si>
    <t>Sheet T-1</t>
  </si>
  <si>
    <t>TECHNICAL</t>
  </si>
  <si>
    <t>PAGE NO</t>
  </si>
  <si>
    <t>SUBJECT</t>
  </si>
  <si>
    <t>OERC FORM NO</t>
  </si>
  <si>
    <t>Sheet No</t>
  </si>
  <si>
    <t>TABLE OF CONTENTS FOR GRIDCO TARIFF GUIDE LINES</t>
  </si>
  <si>
    <t>No change</t>
  </si>
  <si>
    <t>Summery of Unschedule Interchange</t>
  </si>
  <si>
    <t>TRT-26</t>
  </si>
  <si>
    <t>Details of Trading &amp; Export</t>
  </si>
  <si>
    <t>TRT-25</t>
  </si>
  <si>
    <t>Revised</t>
  </si>
  <si>
    <t>All the formats merged to one format.</t>
  </si>
  <si>
    <t>Water tax &amp; cess for thermal stations (UI TRT)</t>
  </si>
  <si>
    <t>.13-14</t>
  </si>
  <si>
    <t>TRT-11 &amp; TRT-12</t>
  </si>
  <si>
    <t>Revised &amp; new formula &amp; Data as per CERC regulation is included.</t>
  </si>
  <si>
    <t>Revised and also format for renewable source  is included.</t>
  </si>
  <si>
    <t>Revised and also format for Teesta &amp; Tala is included.</t>
  </si>
  <si>
    <t>8 &amp;11</t>
  </si>
  <si>
    <t>TRT-6 &amp; TRT- 9</t>
  </si>
  <si>
    <t>One format for State Thermal station &amp; another format for Central Thermal station.</t>
  </si>
  <si>
    <t>Not related to GRIDCO. To be incorporate in OPTCL Format.</t>
  </si>
  <si>
    <t>Deleted</t>
  </si>
  <si>
    <t>.1-3</t>
  </si>
  <si>
    <t>TRT NO.</t>
  </si>
  <si>
    <t>ACTION TAKEN</t>
  </si>
  <si>
    <t>REVISED FORMAT</t>
  </si>
  <si>
    <t>ORIGINAL FORMAT</t>
  </si>
  <si>
    <t>TARIFF GUIDELINES FOR GRIDCO</t>
  </si>
  <si>
    <t>2016-17</t>
  </si>
  <si>
    <t>DISCOMs Name</t>
  </si>
  <si>
    <t>All Figures Expressed In MVA.</t>
  </si>
  <si>
    <t>ASSESSMENT OF DEMAND</t>
  </si>
  <si>
    <t>FORM  TRT-4</t>
  </si>
  <si>
    <t>Machhakund HEP</t>
  </si>
  <si>
    <t xml:space="preserve">Upper Indravati HEP </t>
  </si>
  <si>
    <t>CHEP</t>
  </si>
  <si>
    <t>HHEP</t>
  </si>
  <si>
    <t>Balimela HEP</t>
  </si>
  <si>
    <t>Upper Kolab HEP</t>
  </si>
  <si>
    <t>Rengali HEP</t>
  </si>
  <si>
    <t>Ensuing year proposed</t>
  </si>
  <si>
    <t>Current year approved</t>
  </si>
  <si>
    <t>Previous year approved</t>
  </si>
  <si>
    <t>Energy Charge Rate (P/U)</t>
  </si>
  <si>
    <t>Capacity Charge (Rs. crore)</t>
  </si>
  <si>
    <t>Name of the Power Stations</t>
  </si>
  <si>
    <t>Station wiseCapacity Charge &amp; Energy Charge</t>
  </si>
  <si>
    <t xml:space="preserve">Average cost (P/U) </t>
  </si>
  <si>
    <t>Total ARR (Rs. Crore)</t>
  </si>
  <si>
    <t xml:space="preserve">Interest on working capital </t>
  </si>
  <si>
    <t xml:space="preserve">O&amp;M expenses </t>
  </si>
  <si>
    <t>proposed energy purchased from OHPC for ensuing  year  (MU)</t>
  </si>
  <si>
    <t xml:space="preserve">Saleable Design Energy (MU) </t>
  </si>
  <si>
    <t>UIHEP</t>
  </si>
  <si>
    <t>Sub-Total</t>
  </si>
  <si>
    <t>BHEP</t>
  </si>
  <si>
    <t>UKHEP</t>
  </si>
  <si>
    <t>RHEP</t>
  </si>
  <si>
    <t>Details of expenses</t>
  </si>
  <si>
    <t>Actual energy sold to GRIDCO upto date (MU)</t>
  </si>
  <si>
    <t>Actual energy sold to GRIDCO Previous year  (MU)</t>
  </si>
  <si>
    <t>TARIFF FOR  OHPC</t>
  </si>
  <si>
    <t>FORM  TRT-5</t>
  </si>
  <si>
    <t>% Loss</t>
  </si>
  <si>
    <t>Toal Schedule after loss</t>
  </si>
  <si>
    <t>Total Loss</t>
  </si>
  <si>
    <t>Generation Schedule</t>
  </si>
  <si>
    <t>Avg TR. LOSS %</t>
  </si>
  <si>
    <t>TOTAL EREB</t>
  </si>
  <si>
    <t>KhSTPS-II</t>
  </si>
  <si>
    <t>KhSTPS-I</t>
  </si>
  <si>
    <t>FSTPS-I&amp;II</t>
  </si>
  <si>
    <t>Based on GRIDCO drawal</t>
  </si>
  <si>
    <t>TR.LOSS</t>
  </si>
  <si>
    <t>Mar'16</t>
  </si>
  <si>
    <t>Feb'16</t>
  </si>
  <si>
    <t>Jan'16</t>
  </si>
  <si>
    <t>Dec'15</t>
  </si>
  <si>
    <t>Nov'15</t>
  </si>
  <si>
    <t>Oct'15</t>
  </si>
  <si>
    <t>Sep'15</t>
  </si>
  <si>
    <t>Aug'15</t>
  </si>
  <si>
    <t>July'15</t>
  </si>
  <si>
    <t>Jun'15</t>
  </si>
  <si>
    <t>May'15</t>
  </si>
  <si>
    <t>Apr'15</t>
  </si>
  <si>
    <t>UNITS</t>
  </si>
  <si>
    <t>TOTAL GRIDCO DRAWAL (Excluding Loss)</t>
  </si>
  <si>
    <t>TRANMISSION LOSS FOR PGCIL TRANSMISSION LINES</t>
  </si>
  <si>
    <t>FORM  TRT-13</t>
  </si>
  <si>
    <t>Licencee :  GRIDCO</t>
  </si>
  <si>
    <t>Period 2015-16</t>
  </si>
  <si>
    <t>Avg.% Loss</t>
  </si>
  <si>
    <t>GKEL</t>
  </si>
  <si>
    <t>Period 2014-15</t>
  </si>
  <si>
    <t>Wt Avg.TR.LOSS</t>
  </si>
  <si>
    <t>SOC &amp; MOC Charges</t>
  </si>
  <si>
    <t>Total EREB</t>
  </si>
  <si>
    <t>Teesta-V</t>
  </si>
  <si>
    <t>Tala HPS</t>
  </si>
  <si>
    <t>KhTPS St-II</t>
  </si>
  <si>
    <t>KhTPS St-I</t>
  </si>
  <si>
    <t>FSTPS I &amp; II</t>
  </si>
  <si>
    <t>TSTPS St-II</t>
  </si>
  <si>
    <t>TSTPS St-I</t>
  </si>
  <si>
    <t>StateTotal</t>
  </si>
  <si>
    <t>M/s. JITPL</t>
  </si>
  <si>
    <t>M/s. NBVL.</t>
  </si>
  <si>
    <t>M/s. GMR Kamalanga Energy Ltd.</t>
  </si>
  <si>
    <t>IPPs</t>
  </si>
  <si>
    <t>CGP</t>
  </si>
  <si>
    <t>Co- Generating Stations</t>
  </si>
  <si>
    <t>Biomanss Energy</t>
  </si>
  <si>
    <t>Solar</t>
  </si>
  <si>
    <t xml:space="preserve">Samal Small Hydro </t>
  </si>
  <si>
    <t>Minakshi Small Hydro</t>
  </si>
  <si>
    <t>Reenewable Energy  Source</t>
  </si>
  <si>
    <t>Machakund</t>
  </si>
  <si>
    <t>Indravati</t>
  </si>
  <si>
    <t>Upper Kolab</t>
  </si>
  <si>
    <t>CHIPLIMA</t>
  </si>
  <si>
    <t xml:space="preserve">Hirakud </t>
  </si>
  <si>
    <t>(Rs.Cr.)</t>
  </si>
  <si>
    <t>P/U</t>
  </si>
  <si>
    <t>Rs. Cr.</t>
  </si>
  <si>
    <t>V.C</t>
  </si>
  <si>
    <t>Total Cost including Transmission charge (Rs. in Crore)</t>
  </si>
  <si>
    <t>Total rate including Transmission charge (P/KWH)</t>
  </si>
  <si>
    <t>Transmission charge (P/KWH)</t>
  </si>
  <si>
    <t>Total cost</t>
  </si>
  <si>
    <t>Total Rate</t>
  </si>
  <si>
    <t>Yr.E.A.</t>
  </si>
  <si>
    <t>F.P.A.</t>
  </si>
  <si>
    <t>F.C</t>
  </si>
  <si>
    <t>Fixed Cost for GRIDCO (Rs. Crore)</t>
  </si>
  <si>
    <t xml:space="preserve">Fixed Cost of the Station </t>
  </si>
  <si>
    <t>Drawal  by GRIDCO</t>
  </si>
  <si>
    <t>Gridco Share</t>
  </si>
  <si>
    <t>Share(%)</t>
  </si>
  <si>
    <t>Generators</t>
  </si>
  <si>
    <t>Variable costs as a % of total costs</t>
  </si>
  <si>
    <t>Fixed costs as a % of total costs</t>
  </si>
  <si>
    <t>PGCIL Trans. Cost</t>
  </si>
  <si>
    <t>Others</t>
  </si>
  <si>
    <t>Power banking</t>
  </si>
  <si>
    <t>TTPS (OD)</t>
  </si>
  <si>
    <t>UI(EREB)</t>
  </si>
  <si>
    <t>Biomas</t>
  </si>
  <si>
    <t>Fixed Cost of the Station (Rs. Crore)</t>
  </si>
  <si>
    <t xml:space="preserve">Drawal  by GRIDCO </t>
  </si>
  <si>
    <t>UI( EREB)</t>
  </si>
  <si>
    <t>Chukka</t>
  </si>
  <si>
    <t>KHSTPS St-II</t>
  </si>
  <si>
    <t>KHSTPS St-I</t>
  </si>
  <si>
    <t>Trading</t>
  </si>
  <si>
    <t>TTPS (UI-OD)</t>
  </si>
  <si>
    <t>Rengali</t>
  </si>
  <si>
    <t>Balimela</t>
  </si>
  <si>
    <t>Chipilima</t>
  </si>
  <si>
    <t xml:space="preserve"> TRT-15</t>
  </si>
  <si>
    <t>SUMMERY OF POWER PURCHASE COST</t>
  </si>
  <si>
    <t>Licencee GRIDCO.…Ltd................................</t>
  </si>
  <si>
    <t>Rs. Crs.</t>
  </si>
  <si>
    <t xml:space="preserve"> TOTAL REVENUE </t>
  </si>
  <si>
    <t>MISC. REVENUE (IF ANY)</t>
  </si>
  <si>
    <t>WHEELING CHARGES</t>
  </si>
  <si>
    <t>NET TOTAL REVENUE (BI-LATERAL)</t>
  </si>
  <si>
    <t>REBATE (TOTAL)</t>
  </si>
  <si>
    <t>REBATE (RATE)</t>
  </si>
  <si>
    <t>GROSS TOTAL REVENUE</t>
  </si>
  <si>
    <t>MISC. REVENUE</t>
  </si>
  <si>
    <t>REVENUE FROM OTHER CHARGE</t>
  </si>
  <si>
    <t>REVENUE FROM FUEL SURCHARGE</t>
  </si>
  <si>
    <t xml:space="preserve">REVENUE FROM ENERGY CHARGE </t>
  </si>
  <si>
    <t xml:space="preserve">REVENUE FROM DEMAND CHARGE </t>
  </si>
  <si>
    <t xml:space="preserve">OTHER CHARGES IF ANY </t>
  </si>
  <si>
    <t xml:space="preserve"> FUEL SURCHARGE</t>
  </si>
  <si>
    <t xml:space="preserve">ENERGY CHARGE </t>
  </si>
  <si>
    <t>Rs./KVA</t>
  </si>
  <si>
    <t xml:space="preserve">DEMAND CHARGE </t>
  </si>
  <si>
    <t xml:space="preserve">CONTRACT DEMAND </t>
  </si>
  <si>
    <t xml:space="preserve"> SALE DURING THE YEAR </t>
  </si>
  <si>
    <t>OTHER STATE</t>
  </si>
  <si>
    <t>OTHER CGPS</t>
  </si>
  <si>
    <t>Other Sales</t>
  </si>
  <si>
    <t>INTER STATE BILATERAL  SALE/CGPS</t>
  </si>
  <si>
    <t>NET TOTAL REVENUE (DISCOMS)</t>
  </si>
  <si>
    <t xml:space="preserve"> TOTAL REVENUE (DISCOMS) </t>
  </si>
  <si>
    <t>MISC. REVENUE IF ANY</t>
  </si>
  <si>
    <t xml:space="preserve">AVERAGE CHARGE </t>
  </si>
  <si>
    <t xml:space="preserve">ENERGY CHARGE  </t>
  </si>
  <si>
    <t>MVA</t>
  </si>
  <si>
    <t>BILLING DEMAND</t>
  </si>
  <si>
    <t xml:space="preserve"> SALE DURING THE  YEAR </t>
  </si>
  <si>
    <t>DISCOMS</t>
  </si>
  <si>
    <t>CATEGORY --&gt;</t>
  </si>
  <si>
    <t>Sl.No.</t>
  </si>
  <si>
    <t>EXPECTED REVENUE WITH ANTICIPATED SALE AT EXISTING RATES  FOR CURRENT YEAR</t>
  </si>
  <si>
    <t>REVENUE FROM CHARGES</t>
  </si>
  <si>
    <t>FORM  TRT-16</t>
  </si>
  <si>
    <t xml:space="preserve">ADDITIONAL REVENUE DUE TO REVISION PROPOSED </t>
  </si>
  <si>
    <t xml:space="preserve">ANTICIPATED SALE DURING THE ENSUING YEAR </t>
  </si>
  <si>
    <t xml:space="preserve">BILLING DEMAND </t>
  </si>
  <si>
    <t>PROPOSED REVENUE WITH ANTICIPATED SALE AT PROPOSED RATES FOR ENSUING YEAR</t>
  </si>
  <si>
    <t>EXPECTED REVENUE WITH ANTICIPATED SALE AT EXISTING RATES  FOR ENSUING YEAR</t>
  </si>
  <si>
    <t>BULK SUPPLY PRICE  REVISION  PROPOSAL</t>
  </si>
  <si>
    <t>FORM  TRT-17</t>
  </si>
  <si>
    <t>31+30+31</t>
  </si>
  <si>
    <t>PREVIOUS YEAR(14-15)</t>
  </si>
  <si>
    <t>ENSUING YEAR(16-17)</t>
  </si>
  <si>
    <t>CURRENT YEAR (15-16)</t>
  </si>
  <si>
    <t>Previous year (FY 2014-15)</t>
  </si>
  <si>
    <t>Current year (FY 2015-16)</t>
  </si>
  <si>
    <t>Ensuing year (FY 2016-17)</t>
  </si>
  <si>
    <t xml:space="preserve">Vedanta Alumina., Lanjigarh </t>
  </si>
  <si>
    <t>Alex Green energy</t>
  </si>
  <si>
    <t>Apr'16</t>
  </si>
  <si>
    <t>May'16</t>
  </si>
  <si>
    <t>Jun'16</t>
  </si>
  <si>
    <t>July'16</t>
  </si>
  <si>
    <t>Aug'16</t>
  </si>
  <si>
    <t>Sep'16</t>
  </si>
  <si>
    <t>Oct'16</t>
  </si>
  <si>
    <t>Nov'16</t>
  </si>
  <si>
    <t>Dec'16</t>
  </si>
  <si>
    <t>Period 2016-17</t>
  </si>
  <si>
    <t>PERIOD -  2014-15(Actual)</t>
  </si>
  <si>
    <t>Sterilite energy</t>
  </si>
  <si>
    <t>GMR</t>
  </si>
  <si>
    <t xml:space="preserve"> Total IPPs</t>
  </si>
  <si>
    <t>Barh St-II</t>
  </si>
  <si>
    <t>PERIOD - 2015-16( ACTUAL+PROJECTION)</t>
  </si>
  <si>
    <t>PERIOD -  2016-17( PROJECTION)</t>
  </si>
  <si>
    <t>Barh (ST-II)</t>
  </si>
  <si>
    <t>Station wise ARR &amp; Average Tariff approved by OERC for Current Year-2015-16</t>
  </si>
  <si>
    <t>Station wise ARR &amp; Average Tariff  proposed for ensuing Year-2016-17</t>
  </si>
  <si>
    <t>50% of ARR- Saleble energy</t>
  </si>
  <si>
    <t>P.Per unit Transmission charge after Transmission Loss (in Paise/Unit)</t>
  </si>
  <si>
    <t>O. Transmission Loss(%)</t>
  </si>
  <si>
    <t>N. Per unit Transmission Charges before Transmission Loss(in Paise/Unit)</t>
  </si>
  <si>
    <t>M. Energy drawal by GRIDCO from Central Sector before Transmission loss(MU)</t>
  </si>
  <si>
    <t>L. Net Amount Payable towards Transmission Charges (K-L) (in Cr.)</t>
  </si>
  <si>
    <t>K. Less Short term Charges (in Cr.)</t>
  </si>
  <si>
    <t>J. Total Transmission Charges payable (E+F+G+H+I) (in Cr.)</t>
  </si>
  <si>
    <t>I. Arrear pertaining to PoC (if any) (in Cr.)</t>
  </si>
  <si>
    <t>H. ULDC Charges (in Cr.)</t>
  </si>
  <si>
    <t>G. Year End Charges (Bill#3) (in Cr.)</t>
  </si>
  <si>
    <t>F. Deviation Charges (Bill#4) (in Cr.)</t>
  </si>
  <si>
    <t>E. PoC Charges (Bill #1) (in Cr.)</t>
  </si>
  <si>
    <t>Transmission Charges for Ensuing Year 2016-17</t>
  </si>
  <si>
    <t>Transmission Charges for Current Year (Apr'15-Sep'15)</t>
  </si>
  <si>
    <t xml:space="preserve"> Transmission Charges</t>
  </si>
  <si>
    <t>Total Allocation (MW)</t>
  </si>
  <si>
    <t>(6 =5 * 12 )</t>
  </si>
  <si>
    <t>(5 = 1 * 4 )</t>
  </si>
  <si>
    <t>(4 =2+3 )</t>
  </si>
  <si>
    <t>(3)</t>
  </si>
  <si>
    <t>(2)</t>
  </si>
  <si>
    <t>(1)</t>
  </si>
  <si>
    <t xml:space="preserve"> Proposed PoC Charges for ensuing year 2016-17         (in Crores)</t>
  </si>
  <si>
    <t>Proposed PoC Charges / month for 2016-17 (in Cr)</t>
  </si>
  <si>
    <t>Proposed Total PoC Rate for 2016-17 (Rs/MW/Month)</t>
  </si>
  <si>
    <t>Proposed Reliability Support Charges for 2016-17 (Rs/MW/Month)</t>
  </si>
  <si>
    <t xml:space="preserve"> Proposed Withdrawal PoC rate for 2016-17 (Rs/MW/Month)</t>
  </si>
  <si>
    <t>Proposed LTA for Ensuing Year 2016-17 (as per RTA of Sep'15) (in MW)</t>
  </si>
  <si>
    <t>D.  LTA Allocation of ODISHA from Generators (Ex-bus)</t>
  </si>
  <si>
    <t>As the 3rd Amendment to PoC Regulations came into force wef 01.05.2015, the period from May'15 to Jun'15 has been shown in separate column</t>
  </si>
  <si>
    <t>*</t>
  </si>
  <si>
    <t>C. Reliability Support Charges</t>
  </si>
  <si>
    <t>B. Withdrawal PoC rate</t>
  </si>
  <si>
    <t>Q3(Oct'15-Dec'15)</t>
  </si>
  <si>
    <t>Q2(Jul'15-Sep'15)</t>
  </si>
  <si>
    <t>Q1 (May'15-June'15)*</t>
  </si>
  <si>
    <t>Q1 (Apr'15)</t>
  </si>
  <si>
    <t>A. Injection PoC rate</t>
  </si>
  <si>
    <t>Projected PoC rate for ensuing year 2016-17, considering 10% escalation on account of asset addition (Rs/MW/Month)</t>
  </si>
  <si>
    <t>PoC rate (Rs/MW/Month) for 15-16 as approved by CERC</t>
  </si>
  <si>
    <t>PoC rate (Rs/MW/Month) for 14-15 as approved by CERC</t>
  </si>
  <si>
    <t>ACTUAL REVENUE WITH ACTUAL SALE FOR PREVIOUS YEAR(Excluding Deviation Energy &amp; Cost)</t>
  </si>
  <si>
    <t>M/s. Inbharat Energy Limited</t>
  </si>
  <si>
    <t>Barh STPS - II (Unit-IV &amp;V)</t>
  </si>
  <si>
    <t>M/s. Vedanta limited</t>
  </si>
  <si>
    <t>Net Power Banking</t>
  </si>
  <si>
    <t>Total GRIDCO</t>
  </si>
  <si>
    <t>CGPS</t>
  </si>
  <si>
    <t>Cogen</t>
  </si>
  <si>
    <r>
      <t>Sola</t>
    </r>
    <r>
      <rPr>
        <b/>
        <sz val="20"/>
        <color indexed="16"/>
        <rFont val="Arial"/>
        <family val="2"/>
      </rPr>
      <t>r*</t>
    </r>
  </si>
  <si>
    <t>Total Small Hydro</t>
  </si>
  <si>
    <t>ECR after c.s loss</t>
  </si>
  <si>
    <t>ECR after C.S Loss</t>
  </si>
  <si>
    <t>Barh STPS - II (Unit-IV)</t>
  </si>
  <si>
    <t>Dadri</t>
  </si>
  <si>
    <t>Reactive Charges</t>
  </si>
  <si>
    <t>Wheeling Charges</t>
  </si>
  <si>
    <t>JSPL</t>
  </si>
  <si>
    <t>Narveram-SCAW</t>
  </si>
  <si>
    <t>Jindal Stainless</t>
  </si>
  <si>
    <t>HINALCO</t>
  </si>
  <si>
    <t>BHUSAN S&amp; P</t>
  </si>
  <si>
    <t>Sterlite (Jharsuguda)</t>
  </si>
  <si>
    <t>Sree Ganesh</t>
  </si>
  <si>
    <t>ESSAR</t>
  </si>
  <si>
    <t>MSP mettalic</t>
  </si>
  <si>
    <t xml:space="preserve">RATHI </t>
  </si>
  <si>
    <t>OCL Iron</t>
  </si>
  <si>
    <t>Aditya ALU ltd.</t>
  </si>
  <si>
    <t>Orissa Sponge Iron</t>
  </si>
  <si>
    <t>Bhusan Meramunduli</t>
  </si>
  <si>
    <t>Maithan</t>
  </si>
  <si>
    <t>Yazdani Steel &amp; Power</t>
  </si>
  <si>
    <t>SECI</t>
  </si>
  <si>
    <t>ACME,SPPL</t>
  </si>
  <si>
    <t xml:space="preserve">          (+ve) means injection by GRIDCO.</t>
  </si>
  <si>
    <t xml:space="preserve">          (-ve) means drawl by GRIDCO.</t>
  </si>
  <si>
    <t>Below 49.02</t>
  </si>
  <si>
    <t>49.02&lt;  F &gt;49.5</t>
  </si>
  <si>
    <t>49.5&lt;  F &gt;50.0</t>
  </si>
  <si>
    <t xml:space="preserve">50.0&lt;  F &gt;50.5  </t>
  </si>
  <si>
    <r>
      <t xml:space="preserve">Above 50.2 </t>
    </r>
    <r>
      <rPr>
        <b/>
        <sz val="14"/>
        <color indexed="10"/>
        <rFont val="Arial"/>
        <family val="2"/>
      </rPr>
      <t>(50.5)</t>
    </r>
  </si>
  <si>
    <t>Less drawal of energy (beyond schedule) during frequency below 50.5HZ (MU)</t>
  </si>
  <si>
    <t>Excess drawal of energy(beyond schedule) during frequency below 50.5HZ (MU)</t>
  </si>
  <si>
    <t>Less drawal of energy(beyond schedule) during frequency above 50.5HZ (MU)</t>
  </si>
  <si>
    <t>Excess drawal of energy(beyond schedule) during frequency above 50.5HZ (MU)</t>
  </si>
  <si>
    <t>Net UI Received (Rs Cr)</t>
  </si>
  <si>
    <t>UI Paid (Rs Cr)</t>
  </si>
  <si>
    <t>UI Received (Rs Cr)</t>
  </si>
  <si>
    <t>Underdrwal in MU</t>
  </si>
  <si>
    <r>
      <t xml:space="preserve">Over </t>
    </r>
    <r>
      <rPr>
        <b/>
        <sz val="14"/>
        <color indexed="10"/>
        <rFont val="Arial"/>
        <family val="2"/>
      </rPr>
      <t>/ Under drawal</t>
    </r>
    <r>
      <rPr>
        <b/>
        <sz val="14"/>
        <rFont val="Arial"/>
        <family val="2"/>
      </rPr>
      <t xml:space="preserve"> (MU)</t>
    </r>
  </si>
  <si>
    <t>Actual drawal (MU)</t>
  </si>
  <si>
    <t>Schedule energy (MU)</t>
  </si>
  <si>
    <t>MONTH</t>
  </si>
  <si>
    <r>
      <t xml:space="preserve">Above 50.2 </t>
    </r>
    <r>
      <rPr>
        <b/>
        <sz val="12"/>
        <color indexed="10"/>
        <rFont val="Arial"/>
        <family val="2"/>
      </rPr>
      <t>(50.5)</t>
    </r>
  </si>
  <si>
    <r>
      <t xml:space="preserve">Over </t>
    </r>
    <r>
      <rPr>
        <b/>
        <sz val="12"/>
        <color indexed="10"/>
        <rFont val="Arial"/>
        <family val="2"/>
      </rPr>
      <t>/ Under drawal</t>
    </r>
    <r>
      <rPr>
        <b/>
        <sz val="12"/>
        <rFont val="Arial"/>
        <family val="2"/>
      </rPr>
      <t xml:space="preserve"> (MU)</t>
    </r>
  </si>
  <si>
    <t xml:space="preserve"> Average Frequency (HZ) ( % of time )</t>
  </si>
  <si>
    <t>FORM  TRT-19</t>
  </si>
  <si>
    <t>SUMMERY OF UNSCHEDULE INTERCHANGE  (UI)</t>
  </si>
  <si>
    <t>Licencee:  GRIDCO</t>
  </si>
  <si>
    <t>Avg. Rate P/U</t>
  </si>
  <si>
    <t>Amount (Rs. In Cr.)</t>
  </si>
  <si>
    <t>Energy in MU</t>
  </si>
  <si>
    <t>TOTAL PURCHASE</t>
  </si>
  <si>
    <t>PXIL</t>
  </si>
  <si>
    <t>IEX</t>
  </si>
  <si>
    <t>NVVN</t>
  </si>
  <si>
    <t>PTC</t>
  </si>
  <si>
    <t>SUMMERY OF TRADING(PURCHASE)</t>
  </si>
  <si>
    <t>Billed Amount (Rs. In Cr.)</t>
  </si>
  <si>
    <t>TOTAL TRADING</t>
  </si>
  <si>
    <t>SUMMERY OF TRADING(SALE)</t>
  </si>
  <si>
    <t>B.</t>
  </si>
  <si>
    <t>ACTUALS/EXPECTED  FOR  THE CURRENT YEAR(2015-16)</t>
  </si>
  <si>
    <t>DETAILS OF TRADING &amp; EXPORT</t>
  </si>
  <si>
    <t>FORM  TRT-18</t>
  </si>
  <si>
    <t>ACTUALS  FOR  THE PREVIOUS YEAR(2014-15)</t>
  </si>
  <si>
    <t>Grand-total</t>
  </si>
  <si>
    <t>RTC</t>
  </si>
  <si>
    <t>Off-Peak</t>
  </si>
  <si>
    <t>Peak</t>
  </si>
  <si>
    <t>Sub-total</t>
  </si>
  <si>
    <t>PARTY-D</t>
  </si>
  <si>
    <t>PARTY-C</t>
  </si>
  <si>
    <t>PARTY-B</t>
  </si>
  <si>
    <t>PARTY-A</t>
  </si>
  <si>
    <t>Rebate</t>
  </si>
  <si>
    <t>Other Charges</t>
  </si>
  <si>
    <t>Open Access Charges</t>
  </si>
  <si>
    <t>Amount Sold</t>
  </si>
  <si>
    <t>Sale Price/ Unit</t>
  </si>
  <si>
    <t>Net MU Sold</t>
  </si>
  <si>
    <t>Open Access  Loss in MU</t>
  </si>
  <si>
    <t>Approved MW</t>
  </si>
  <si>
    <t>Contracted MW</t>
  </si>
  <si>
    <t>Quantity in MU</t>
  </si>
  <si>
    <t>Peak/Off-Peak/RTC</t>
  </si>
  <si>
    <t>Sold To</t>
  </si>
  <si>
    <t>DETAILS OF EXPORT  (Month-Wise )</t>
  </si>
  <si>
    <t>A.</t>
  </si>
</sst>
</file>

<file path=xl/styles.xml><?xml version="1.0" encoding="utf-8"?>
<styleSheet xmlns="http://schemas.openxmlformats.org/spreadsheetml/2006/main">
  <numFmts count="16">
    <numFmt numFmtId="43" formatCode="_(* #,##0.00_);_(* \(#,##0.00\);_(* &quot;-&quot;??_);_(@_)"/>
    <numFmt numFmtId="166" formatCode="_(* #,##0_);_(* \(#,##0\);_(* &quot;-&quot;??_);_(@_)"/>
    <numFmt numFmtId="167" formatCode="&quot; &quot;#,##0_);[Red]\(&quot; &quot;#,##0\)"/>
    <numFmt numFmtId="168" formatCode="&quot;ß&quot;#,##0.00_);\(&quot;ß&quot;#,##0.00\)"/>
    <numFmt numFmtId="169" formatCode="&quot;Rs.&quot;\ #,##0.00_);\(&quot;Rs.&quot;\ #,##0.00\)"/>
    <numFmt numFmtId="170" formatCode="#,##0.000000000;[Red]\-#,##0.000000000"/>
    <numFmt numFmtId="171" formatCode="0.000"/>
    <numFmt numFmtId="173" formatCode="0.0000000"/>
    <numFmt numFmtId="178" formatCode="0.0"/>
    <numFmt numFmtId="180" formatCode="&quot;Rs.&quot;\ #,##0"/>
    <numFmt numFmtId="181" formatCode="_-* #,##0.00_-;\-* #,##0.00_-;_-* &quot;-&quot;??_-;_-@_-"/>
    <numFmt numFmtId="182" formatCode="[$-409]mmm\-yy;@"/>
    <numFmt numFmtId="183" formatCode="0.000000"/>
    <numFmt numFmtId="184" formatCode="0.0%"/>
    <numFmt numFmtId="185" formatCode="0.00000"/>
    <numFmt numFmtId="186" formatCode="mmmm"/>
  </numFmts>
  <fonts count="7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1"/>
      <name val="Book Antiqua"/>
      <family val="1"/>
    </font>
    <font>
      <u/>
      <sz val="10"/>
      <color indexed="12"/>
      <name val="Arial"/>
      <family val="2"/>
    </font>
    <font>
      <i/>
      <sz val="11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sz val="12"/>
      <name val="Times New Roman"/>
      <family val="1"/>
    </font>
    <font>
      <i/>
      <sz val="12"/>
      <color indexed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color indexed="12"/>
      <name val="Times New Roman"/>
      <family val="1"/>
    </font>
    <font>
      <b/>
      <sz val="12"/>
      <name val="Times New Roman"/>
      <family val="1"/>
    </font>
    <font>
      <b/>
      <sz val="14"/>
      <color indexed="8"/>
      <name val="Arial"/>
      <family val="2"/>
    </font>
    <font>
      <sz val="10"/>
      <name val="Arial"/>
      <family val="2"/>
    </font>
    <font>
      <b/>
      <u/>
      <sz val="12"/>
      <color indexed="8"/>
      <name val="Arial"/>
      <family val="2"/>
    </font>
    <font>
      <u/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  <font>
      <b/>
      <u/>
      <sz val="16"/>
      <color indexed="8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20"/>
      <name val="Times New Roman"/>
      <family val="1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sz val="14"/>
      <name val="Arial"/>
      <family val="2"/>
    </font>
    <font>
      <b/>
      <u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i/>
      <sz val="14"/>
      <name val="Arial"/>
      <family val="2"/>
    </font>
    <font>
      <sz val="14"/>
      <color indexed="8"/>
      <name val="Arial"/>
      <family val="2"/>
    </font>
    <font>
      <b/>
      <sz val="16"/>
      <color indexed="16"/>
      <name val="Arial"/>
      <family val="2"/>
    </font>
    <font>
      <sz val="16"/>
      <color indexed="10"/>
      <name val="Arial"/>
      <family val="2"/>
    </font>
    <font>
      <sz val="16"/>
      <color indexed="16"/>
      <name val="Arial"/>
      <family val="2"/>
    </font>
    <font>
      <sz val="16"/>
      <color indexed="6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indexed="16"/>
      <name val="Arial"/>
      <family val="2"/>
    </font>
    <font>
      <b/>
      <sz val="12"/>
      <color indexed="12"/>
      <name val="Arial"/>
      <family val="2"/>
    </font>
    <font>
      <sz val="16"/>
      <color indexed="12"/>
      <name val="Arial"/>
      <family val="2"/>
    </font>
    <font>
      <sz val="12"/>
      <color indexed="16"/>
      <name val="Arial"/>
      <family val="2"/>
    </font>
    <font>
      <b/>
      <sz val="16"/>
      <color indexed="12"/>
      <name val="Arial"/>
      <family val="2"/>
    </font>
    <font>
      <u/>
      <sz val="16"/>
      <name val="Arial"/>
      <family val="2"/>
    </font>
    <font>
      <b/>
      <u/>
      <sz val="16"/>
      <name val="Arial"/>
      <family val="2"/>
    </font>
    <font>
      <b/>
      <u/>
      <sz val="12"/>
      <name val="Arial"/>
      <family val="2"/>
    </font>
    <font>
      <b/>
      <sz val="20"/>
      <color indexed="16"/>
      <name val="Arial"/>
      <family val="2"/>
    </font>
    <font>
      <sz val="10"/>
      <name val="Arial"/>
    </font>
    <font>
      <b/>
      <sz val="14"/>
      <color indexed="10"/>
      <name val="Arial"/>
      <family val="2"/>
    </font>
    <font>
      <b/>
      <sz val="12"/>
      <color indexed="10"/>
      <name val="Arial"/>
      <family val="2"/>
    </font>
    <font>
      <sz val="14"/>
      <color indexed="10"/>
      <name val="Arial"/>
      <family val="2"/>
    </font>
    <font>
      <b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24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5" fontId="10" fillId="0" borderId="0" applyFont="0" applyFill="0" applyBorder="0" applyAlignment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</cellStyleXfs>
  <cellXfs count="719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1" fillId="0" borderId="1" xfId="1" applyBorder="1" applyAlignment="1">
      <alignment vertical="center"/>
    </xf>
    <xf numFmtId="43" fontId="0" fillId="0" borderId="0" xfId="2" applyFont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left" vertical="center"/>
    </xf>
    <xf numFmtId="43" fontId="8" fillId="0" borderId="0" xfId="2" applyFont="1" applyFill="1" applyBorder="1" applyAlignment="1">
      <alignment horizontal="left" vertical="center"/>
    </xf>
    <xf numFmtId="0" fontId="7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right" vertical="center"/>
    </xf>
    <xf numFmtId="0" fontId="9" fillId="0" borderId="0" xfId="1" applyNumberFormat="1" applyFont="1" applyFill="1" applyAlignment="1">
      <alignment vertical="center"/>
    </xf>
    <xf numFmtId="2" fontId="12" fillId="0" borderId="9" xfId="1" applyNumberFormat="1" applyFont="1" applyBorder="1" applyAlignment="1">
      <alignment horizontal="center"/>
    </xf>
    <xf numFmtId="2" fontId="14" fillId="0" borderId="1" xfId="1" applyNumberFormat="1" applyFont="1" applyBorder="1" applyAlignment="1">
      <alignment vertical="center"/>
    </xf>
    <xf numFmtId="2" fontId="2" fillId="0" borderId="1" xfId="1" applyNumberFormat="1" applyFont="1" applyBorder="1" applyAlignment="1">
      <alignment vertical="center"/>
    </xf>
    <xf numFmtId="2" fontId="1" fillId="0" borderId="1" xfId="1" applyNumberFormat="1" applyBorder="1" applyAlignment="1">
      <alignment vertical="center"/>
    </xf>
    <xf numFmtId="2" fontId="1" fillId="0" borderId="0" xfId="1" applyNumberFormat="1" applyAlignment="1">
      <alignment vertical="center"/>
    </xf>
    <xf numFmtId="0" fontId="14" fillId="0" borderId="1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24" fillId="0" borderId="0" xfId="1" applyNumberFormat="1" applyFont="1" applyFill="1" applyBorder="1" applyAlignment="1">
      <alignment horizontal="centerContinuous" vertical="center"/>
    </xf>
    <xf numFmtId="0" fontId="23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vertical="center"/>
    </xf>
    <xf numFmtId="49" fontId="1" fillId="0" borderId="1" xfId="1" applyNumberFormat="1" applyFont="1" applyBorder="1" applyAlignment="1">
      <alignment horizontal="right" vertical="center"/>
    </xf>
    <xf numFmtId="2" fontId="3" fillId="0" borderId="1" xfId="1" applyNumberFormat="1" applyFont="1" applyFill="1" applyBorder="1" applyAlignment="1">
      <alignment vertical="center"/>
    </xf>
    <xf numFmtId="0" fontId="1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6" fillId="0" borderId="1" xfId="1" applyFont="1" applyBorder="1"/>
    <xf numFmtId="0" fontId="1" fillId="0" borderId="0" xfId="1"/>
    <xf numFmtId="0" fontId="26" fillId="0" borderId="1" xfId="1" applyFont="1" applyFill="1" applyBorder="1" applyAlignment="1">
      <alignment vertical="center"/>
    </xf>
    <xf numFmtId="0" fontId="26" fillId="0" borderId="1" xfId="1" applyFont="1" applyFill="1" applyBorder="1" applyAlignment="1">
      <alignment horizontal="center" vertical="center"/>
    </xf>
    <xf numFmtId="43" fontId="25" fillId="0" borderId="1" xfId="2" applyNumberFormat="1" applyFont="1" applyFill="1" applyBorder="1" applyAlignment="1">
      <alignment horizontal="right" vertical="center"/>
    </xf>
    <xf numFmtId="0" fontId="26" fillId="0" borderId="0" xfId="1" applyFont="1"/>
    <xf numFmtId="0" fontId="30" fillId="0" borderId="0" xfId="23"/>
    <xf numFmtId="0" fontId="1" fillId="0" borderId="0" xfId="23" applyFont="1"/>
    <xf numFmtId="0" fontId="2" fillId="0" borderId="0" xfId="23" applyFont="1"/>
    <xf numFmtId="43" fontId="25" fillId="0" borderId="1" xfId="24" applyFont="1" applyBorder="1" applyAlignment="1">
      <alignment horizontal="left" vertical="center" wrapText="1"/>
    </xf>
    <xf numFmtId="1" fontId="25" fillId="0" borderId="0" xfId="24" applyNumberFormat="1" applyFont="1" applyAlignment="1">
      <alignment horizontal="center"/>
    </xf>
    <xf numFmtId="0" fontId="26" fillId="0" borderId="0" xfId="23" applyFont="1"/>
    <xf numFmtId="1" fontId="26" fillId="0" borderId="0" xfId="24" applyNumberFormat="1" applyFont="1" applyAlignment="1">
      <alignment horizontal="center"/>
    </xf>
    <xf numFmtId="43" fontId="26" fillId="0" borderId="1" xfId="24" applyFont="1" applyBorder="1" applyAlignment="1">
      <alignment horizontal="left" vertical="center" wrapText="1"/>
    </xf>
    <xf numFmtId="43" fontId="26" fillId="0" borderId="0" xfId="24" applyFont="1"/>
    <xf numFmtId="43" fontId="25" fillId="0" borderId="1" xfId="24" applyFont="1" applyBorder="1" applyAlignment="1">
      <alignment horizontal="center" vertical="center" wrapText="1"/>
    </xf>
    <xf numFmtId="166" fontId="25" fillId="0" borderId="1" xfId="24" applyNumberFormat="1" applyFont="1" applyBorder="1" applyAlignment="1">
      <alignment horizontal="center" vertical="center" wrapText="1"/>
    </xf>
    <xf numFmtId="43" fontId="25" fillId="0" borderId="1" xfId="24" applyFont="1" applyBorder="1" applyAlignment="1">
      <alignment vertical="center" wrapText="1"/>
    </xf>
    <xf numFmtId="166" fontId="25" fillId="0" borderId="1" xfId="24" applyNumberFormat="1" applyFont="1" applyBorder="1" applyAlignment="1">
      <alignment vertical="center" wrapText="1"/>
    </xf>
    <xf numFmtId="43" fontId="20" fillId="0" borderId="0" xfId="24" applyFont="1" applyBorder="1" applyAlignment="1">
      <alignment horizontal="center" vertical="center" wrapText="1"/>
    </xf>
    <xf numFmtId="43" fontId="31" fillId="0" borderId="0" xfId="24" applyFont="1" applyBorder="1" applyAlignment="1">
      <alignment horizontal="center" vertical="center" wrapText="1"/>
    </xf>
    <xf numFmtId="166" fontId="20" fillId="0" borderId="0" xfId="24" applyNumberFormat="1" applyFont="1" applyBorder="1" applyAlignment="1">
      <alignment horizontal="center" vertical="center" wrapText="1"/>
    </xf>
    <xf numFmtId="43" fontId="25" fillId="0" borderId="1" xfId="24" applyNumberFormat="1" applyFont="1" applyBorder="1" applyAlignment="1">
      <alignment horizontal="right" vertical="center" wrapText="1"/>
    </xf>
    <xf numFmtId="43" fontId="25" fillId="0" borderId="6" xfId="24" applyFont="1" applyBorder="1" applyAlignment="1">
      <alignment horizontal="center" vertical="center" wrapText="1"/>
    </xf>
    <xf numFmtId="166" fontId="25" fillId="0" borderId="1" xfId="24" applyNumberFormat="1" applyFont="1" applyBorder="1" applyAlignment="1">
      <alignment horizontal="right" vertical="center" wrapText="1"/>
    </xf>
    <xf numFmtId="43" fontId="25" fillId="0" borderId="1" xfId="24" applyNumberFormat="1" applyFont="1" applyBorder="1" applyAlignment="1">
      <alignment horizontal="center" vertical="center" wrapText="1"/>
    </xf>
    <xf numFmtId="43" fontId="25" fillId="0" borderId="10" xfId="24" applyNumberFormat="1" applyFont="1" applyFill="1" applyBorder="1" applyAlignment="1">
      <alignment horizontal="right" vertical="center" wrapText="1"/>
    </xf>
    <xf numFmtId="43" fontId="13" fillId="0" borderId="1" xfId="24" applyFont="1" applyBorder="1" applyAlignment="1">
      <alignment horizontal="center" vertical="center" wrapText="1"/>
    </xf>
    <xf numFmtId="166" fontId="13" fillId="0" borderId="1" xfId="24" applyNumberFormat="1" applyFont="1" applyBorder="1" applyAlignment="1">
      <alignment horizontal="right" vertical="center" wrapText="1"/>
    </xf>
    <xf numFmtId="166" fontId="13" fillId="0" borderId="1" xfId="24" applyNumberFormat="1" applyFont="1" applyBorder="1" applyAlignment="1">
      <alignment horizontal="center" vertical="center" wrapText="1"/>
    </xf>
    <xf numFmtId="0" fontId="26" fillId="0" borderId="0" xfId="23" applyFont="1" applyAlignment="1">
      <alignment horizontal="center"/>
    </xf>
    <xf numFmtId="43" fontId="32" fillId="0" borderId="1" xfId="24" applyFont="1" applyBorder="1" applyAlignment="1">
      <alignment horizontal="center" vertical="center" wrapText="1"/>
    </xf>
    <xf numFmtId="166" fontId="32" fillId="0" borderId="1" xfId="24" applyNumberFormat="1" applyFont="1" applyBorder="1" applyAlignment="1">
      <alignment horizontal="center" vertical="center" wrapText="1"/>
    </xf>
    <xf numFmtId="166" fontId="25" fillId="0" borderId="1" xfId="24" applyNumberFormat="1" applyFont="1" applyBorder="1" applyAlignment="1">
      <alignment horizontal="left" vertical="center" wrapText="1"/>
    </xf>
    <xf numFmtId="166" fontId="25" fillId="2" borderId="1" xfId="24" applyNumberFormat="1" applyFont="1" applyFill="1" applyBorder="1" applyAlignment="1">
      <alignment horizontal="left" vertical="center" wrapText="1"/>
    </xf>
    <xf numFmtId="0" fontId="30" fillId="0" borderId="0" xfId="23" applyAlignment="1">
      <alignment horizontal="center"/>
    </xf>
    <xf numFmtId="43" fontId="6" fillId="0" borderId="1" xfId="24" applyFont="1" applyBorder="1" applyAlignment="1">
      <alignment horizontal="center" vertical="center" wrapText="1"/>
    </xf>
    <xf numFmtId="166" fontId="6" fillId="0" borderId="1" xfId="24" applyNumberFormat="1" applyFont="1" applyBorder="1" applyAlignment="1">
      <alignment horizontal="center" vertical="center" wrapText="1"/>
    </xf>
    <xf numFmtId="0" fontId="5" fillId="0" borderId="0" xfId="23" applyFont="1"/>
    <xf numFmtId="0" fontId="34" fillId="0" borderId="0" xfId="23" applyNumberFormat="1" applyFont="1" applyFill="1" applyBorder="1" applyAlignment="1">
      <alignment horizontal="centerContinuous"/>
    </xf>
    <xf numFmtId="0" fontId="34" fillId="0" borderId="0" xfId="23" applyNumberFormat="1" applyFont="1" applyFill="1" applyBorder="1" applyAlignment="1">
      <alignment horizontal="left"/>
    </xf>
    <xf numFmtId="0" fontId="27" fillId="0" borderId="0" xfId="23" applyNumberFormat="1" applyFont="1" applyFill="1" applyBorder="1" applyAlignment="1">
      <alignment horizontal="left"/>
    </xf>
    <xf numFmtId="0" fontId="35" fillId="0" borderId="0" xfId="23" applyNumberFormat="1" applyFont="1" applyFill="1"/>
    <xf numFmtId="0" fontId="13" fillId="0" borderId="0" xfId="23" applyNumberFormat="1" applyFont="1" applyFill="1" applyAlignment="1">
      <alignment horizontal="right"/>
    </xf>
    <xf numFmtId="0" fontId="27" fillId="0" borderId="0" xfId="23" applyNumberFormat="1" applyFont="1" applyFill="1"/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25" fillId="0" borderId="6" xfId="24" applyNumberFormat="1" applyFont="1" applyBorder="1" applyAlignment="1">
      <alignment horizontal="center" vertical="center" wrapText="1"/>
    </xf>
    <xf numFmtId="43" fontId="25" fillId="0" borderId="1" xfId="24" applyFont="1" applyBorder="1" applyAlignment="1">
      <alignment horizontal="center" wrapText="1"/>
    </xf>
    <xf numFmtId="166" fontId="25" fillId="0" borderId="1" xfId="24" applyNumberFormat="1" applyFont="1" applyBorder="1" applyAlignment="1">
      <alignment horizontal="center" wrapText="1"/>
    </xf>
    <xf numFmtId="166" fontId="25" fillId="0" borderId="6" xfId="24" applyNumberFormat="1" applyFont="1" applyBorder="1" applyAlignment="1">
      <alignment horizontal="center" wrapText="1"/>
    </xf>
    <xf numFmtId="43" fontId="25" fillId="0" borderId="6" xfId="24" applyFont="1" applyBorder="1" applyAlignment="1">
      <alignment horizontal="center" wrapText="1"/>
    </xf>
    <xf numFmtId="43" fontId="33" fillId="0" borderId="3" xfId="24" applyFont="1" applyBorder="1" applyAlignment="1">
      <alignment horizontal="left" vertical="center" wrapText="1"/>
    </xf>
    <xf numFmtId="43" fontId="13" fillId="0" borderId="1" xfId="24" applyFont="1" applyBorder="1" applyAlignment="1">
      <alignment horizontal="left" vertical="center" wrapText="1"/>
    </xf>
    <xf numFmtId="0" fontId="30" fillId="0" borderId="0" xfId="23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8" fillId="0" borderId="0" xfId="1" applyFont="1" applyAlignment="1">
      <alignment vertical="center"/>
    </xf>
    <xf numFmtId="0" fontId="38" fillId="0" borderId="0" xfId="1" applyFont="1" applyAlignment="1">
      <alignment vertical="center" wrapText="1"/>
    </xf>
    <xf numFmtId="43" fontId="38" fillId="0" borderId="0" xfId="2" applyFont="1" applyAlignment="1">
      <alignment horizontal="left" vertical="center" wrapText="1"/>
    </xf>
    <xf numFmtId="0" fontId="13" fillId="0" borderId="0" xfId="1" applyFont="1" applyAlignment="1">
      <alignment vertical="center"/>
    </xf>
    <xf numFmtId="0" fontId="38" fillId="0" borderId="0" xfId="1" applyFont="1" applyBorder="1" applyAlignment="1">
      <alignment vertical="center"/>
    </xf>
    <xf numFmtId="0" fontId="38" fillId="0" borderId="0" xfId="1" applyFont="1" applyBorder="1" applyAlignment="1">
      <alignment vertical="center" wrapText="1"/>
    </xf>
    <xf numFmtId="43" fontId="38" fillId="0" borderId="0" xfId="2" applyFont="1" applyBorder="1" applyAlignment="1">
      <alignment horizontal="left" vertical="center" wrapText="1"/>
    </xf>
    <xf numFmtId="0" fontId="13" fillId="0" borderId="0" xfId="1" applyFont="1" applyBorder="1" applyAlignment="1">
      <alignment vertical="center"/>
    </xf>
    <xf numFmtId="43" fontId="38" fillId="0" borderId="0" xfId="1" applyNumberFormat="1" applyFont="1" applyBorder="1" applyAlignment="1">
      <alignment vertical="center"/>
    </xf>
    <xf numFmtId="181" fontId="38" fillId="0" borderId="0" xfId="1" applyNumberFormat="1" applyFont="1" applyBorder="1" applyAlignment="1">
      <alignment vertical="center"/>
    </xf>
    <xf numFmtId="43" fontId="13" fillId="0" borderId="0" xfId="1" applyNumberFormat="1" applyFont="1" applyBorder="1" applyAlignment="1">
      <alignment vertical="center"/>
    </xf>
    <xf numFmtId="0" fontId="13" fillId="0" borderId="0" xfId="1" applyFont="1" applyBorder="1" applyAlignment="1">
      <alignment vertical="center" wrapText="1"/>
    </xf>
    <xf numFmtId="43" fontId="38" fillId="0" borderId="0" xfId="2" applyFont="1" applyBorder="1" applyAlignment="1">
      <alignment vertical="center"/>
    </xf>
    <xf numFmtId="0" fontId="13" fillId="5" borderId="0" xfId="1" applyFont="1" applyFill="1" applyBorder="1" applyAlignment="1">
      <alignment vertical="center"/>
    </xf>
    <xf numFmtId="17" fontId="13" fillId="5" borderId="0" xfId="1" applyNumberFormat="1" applyFont="1" applyFill="1" applyBorder="1" applyAlignment="1">
      <alignment vertical="center"/>
    </xf>
    <xf numFmtId="0" fontId="13" fillId="5" borderId="0" xfId="1" applyFont="1" applyFill="1" applyBorder="1" applyAlignment="1">
      <alignment vertical="center" wrapText="1"/>
    </xf>
    <xf numFmtId="43" fontId="13" fillId="5" borderId="0" xfId="2" applyFont="1" applyFill="1" applyBorder="1" applyAlignment="1">
      <alignment horizontal="left" vertical="center" wrapText="1"/>
    </xf>
    <xf numFmtId="43" fontId="13" fillId="0" borderId="0" xfId="2" applyFont="1" applyBorder="1" applyAlignment="1">
      <alignment horizontal="left" vertical="center" wrapText="1"/>
    </xf>
    <xf numFmtId="2" fontId="13" fillId="0" borderId="0" xfId="1" applyNumberFormat="1" applyFont="1" applyFill="1" applyBorder="1" applyAlignment="1">
      <alignment horizontal="center" vertical="center"/>
    </xf>
    <xf numFmtId="0" fontId="38" fillId="0" borderId="0" xfId="1" applyFont="1" applyFill="1" applyAlignment="1">
      <alignment vertical="center"/>
    </xf>
    <xf numFmtId="0" fontId="38" fillId="0" borderId="0" xfId="1" applyFont="1" applyFill="1" applyBorder="1" applyAlignment="1">
      <alignment vertical="center"/>
    </xf>
    <xf numFmtId="0" fontId="38" fillId="0" borderId="0" xfId="1" applyFont="1" applyFill="1" applyBorder="1" applyAlignment="1">
      <alignment vertical="center" wrapText="1"/>
    </xf>
    <xf numFmtId="43" fontId="38" fillId="0" borderId="0" xfId="2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/>
    </xf>
    <xf numFmtId="0" fontId="38" fillId="0" borderId="0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 wrapText="1"/>
    </xf>
    <xf numFmtId="43" fontId="13" fillId="0" borderId="0" xfId="2" applyFont="1" applyFill="1" applyBorder="1" applyAlignment="1">
      <alignment horizontal="left" vertical="center" wrapText="1"/>
    </xf>
    <xf numFmtId="0" fontId="13" fillId="5" borderId="1" xfId="1" applyFont="1" applyFill="1" applyBorder="1" applyAlignment="1">
      <alignment vertical="center" wrapText="1"/>
    </xf>
    <xf numFmtId="43" fontId="13" fillId="5" borderId="1" xfId="2" applyFont="1" applyFill="1" applyBorder="1" applyAlignment="1">
      <alignment horizontal="left" vertical="center" wrapText="1"/>
    </xf>
    <xf numFmtId="0" fontId="13" fillId="5" borderId="1" xfId="1" applyFont="1" applyFill="1" applyBorder="1" applyAlignment="1">
      <alignment vertical="center"/>
    </xf>
    <xf numFmtId="43" fontId="13" fillId="0" borderId="0" xfId="2" applyFont="1" applyAlignment="1">
      <alignment horizontal="left" vertical="center" wrapText="1"/>
    </xf>
    <xf numFmtId="43" fontId="13" fillId="0" borderId="1" xfId="25" applyNumberFormat="1" applyFont="1" applyFill="1" applyBorder="1" applyAlignment="1">
      <alignment horizontal="right" vertical="center" wrapText="1"/>
    </xf>
    <xf numFmtId="2" fontId="13" fillId="0" borderId="1" xfId="1" applyNumberFormat="1" applyFont="1" applyFill="1" applyBorder="1" applyAlignment="1">
      <alignment horizontal="right" vertical="center"/>
    </xf>
    <xf numFmtId="0" fontId="38" fillId="0" borderId="1" xfId="1" applyNumberFormat="1" applyFont="1" applyFill="1" applyBorder="1" applyAlignment="1">
      <alignment horizontal="left" vertical="center" wrapText="1"/>
    </xf>
    <xf numFmtId="0" fontId="38" fillId="0" borderId="1" xfId="1" applyFont="1" applyBorder="1" applyAlignment="1">
      <alignment vertical="center" wrapText="1"/>
    </xf>
    <xf numFmtId="43" fontId="13" fillId="0" borderId="1" xfId="2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/>
    </xf>
    <xf numFmtId="2" fontId="13" fillId="2" borderId="1" xfId="1" applyNumberFormat="1" applyFont="1" applyFill="1" applyBorder="1" applyAlignment="1">
      <alignment horizontal="right" vertical="center"/>
    </xf>
    <xf numFmtId="0" fontId="38" fillId="0" borderId="1" xfId="1" applyFont="1" applyFill="1" applyBorder="1" applyAlignment="1">
      <alignment vertical="center"/>
    </xf>
    <xf numFmtId="0" fontId="38" fillId="0" borderId="1" xfId="1" applyFont="1" applyFill="1" applyBorder="1" applyAlignment="1">
      <alignment horizontal="right" vertical="center"/>
    </xf>
    <xf numFmtId="0" fontId="13" fillId="0" borderId="3" xfId="1" applyFont="1" applyFill="1" applyBorder="1" applyAlignment="1">
      <alignment vertical="center"/>
    </xf>
    <xf numFmtId="0" fontId="13" fillId="0" borderId="1" xfId="1" applyFont="1" applyFill="1" applyBorder="1" applyAlignment="1">
      <alignment horizontal="center" vertical="center"/>
    </xf>
    <xf numFmtId="17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43" fontId="13" fillId="0" borderId="1" xfId="2" applyFont="1" applyFill="1" applyBorder="1" applyAlignment="1">
      <alignment horizontal="left" vertical="center" wrapText="1"/>
    </xf>
    <xf numFmtId="0" fontId="38" fillId="0" borderId="0" xfId="1" applyFont="1" applyFill="1" applyAlignment="1">
      <alignment vertical="center" wrapText="1"/>
    </xf>
    <xf numFmtId="43" fontId="38" fillId="0" borderId="0" xfId="2" applyFont="1" applyFill="1" applyAlignment="1">
      <alignment horizontal="left" vertical="center" wrapText="1"/>
    </xf>
    <xf numFmtId="0" fontId="13" fillId="0" borderId="0" xfId="1" applyFont="1" applyFill="1" applyAlignment="1">
      <alignment vertical="center"/>
    </xf>
    <xf numFmtId="0" fontId="39" fillId="0" borderId="0" xfId="1" applyNumberFormat="1" applyFont="1" applyFill="1" applyBorder="1" applyAlignment="1">
      <alignment horizontal="left" vertical="center"/>
    </xf>
    <xf numFmtId="0" fontId="38" fillId="0" borderId="1" xfId="1" applyFont="1" applyBorder="1" applyAlignment="1">
      <alignment vertical="center"/>
    </xf>
    <xf numFmtId="0" fontId="39" fillId="0" borderId="1" xfId="1" applyNumberFormat="1" applyFont="1" applyFill="1" applyBorder="1" applyAlignment="1">
      <alignment vertical="center"/>
    </xf>
    <xf numFmtId="0" fontId="13" fillId="0" borderId="1" xfId="1" applyNumberFormat="1" applyFont="1" applyFill="1" applyBorder="1" applyAlignment="1">
      <alignment horizontal="right" vertical="center"/>
    </xf>
    <xf numFmtId="43" fontId="21" fillId="0" borderId="1" xfId="2" applyFont="1" applyFill="1" applyBorder="1" applyAlignment="1">
      <alignment horizontal="left" vertical="center"/>
    </xf>
    <xf numFmtId="49" fontId="30" fillId="0" borderId="0" xfId="23" applyNumberFormat="1" applyAlignment="1">
      <alignment horizontal="right" vertical="top"/>
    </xf>
    <xf numFmtId="0" fontId="40" fillId="0" borderId="0" xfId="23" applyNumberFormat="1" applyFont="1" applyFill="1"/>
    <xf numFmtId="0" fontId="30" fillId="0" borderId="0" xfId="23" applyAlignment="1">
      <alignment horizontal="center" vertical="top"/>
    </xf>
    <xf numFmtId="0" fontId="1" fillId="0" borderId="0" xfId="23" applyFont="1" applyFill="1" applyBorder="1"/>
    <xf numFmtId="0" fontId="2" fillId="0" borderId="0" xfId="23" applyFont="1" applyAlignment="1">
      <alignment horizontal="left" vertical="top"/>
    </xf>
    <xf numFmtId="0" fontId="1" fillId="0" borderId="0" xfId="23" applyNumberFormat="1" applyFont="1" applyFill="1"/>
    <xf numFmtId="49" fontId="30" fillId="0" borderId="0" xfId="23" applyNumberFormat="1"/>
    <xf numFmtId="0" fontId="2" fillId="0" borderId="0" xfId="23" applyFont="1" applyAlignment="1">
      <alignment horizontal="left"/>
    </xf>
    <xf numFmtId="0" fontId="40" fillId="0" borderId="0" xfId="23" applyNumberFormat="1" applyFont="1" applyFill="1" applyAlignment="1">
      <alignment wrapText="1"/>
    </xf>
    <xf numFmtId="49" fontId="30" fillId="0" borderId="0" xfId="23" applyNumberFormat="1" applyAlignment="1">
      <alignment horizontal="right" vertical="top" wrapText="1"/>
    </xf>
    <xf numFmtId="0" fontId="30" fillId="0" borderId="0" xfId="23" applyAlignment="1">
      <alignment horizontal="left"/>
    </xf>
    <xf numFmtId="0" fontId="40" fillId="0" borderId="0" xfId="23" applyNumberFormat="1" applyFont="1" applyFill="1" applyBorder="1" applyAlignment="1">
      <alignment horizontal="left" vertical="top"/>
    </xf>
    <xf numFmtId="0" fontId="40" fillId="0" borderId="0" xfId="23" applyNumberFormat="1" applyFont="1" applyFill="1" applyBorder="1" applyAlignment="1">
      <alignment horizontal="left"/>
    </xf>
    <xf numFmtId="0" fontId="1" fillId="0" borderId="0" xfId="23" applyFont="1" applyAlignment="1">
      <alignment horizontal="left"/>
    </xf>
    <xf numFmtId="49" fontId="1" fillId="0" borderId="0" xfId="23" applyNumberFormat="1" applyFont="1" applyAlignment="1">
      <alignment horizontal="right"/>
    </xf>
    <xf numFmtId="0" fontId="1" fillId="0" borderId="0" xfId="23" applyFont="1" applyAlignment="1">
      <alignment horizontal="left" vertical="top" wrapText="1"/>
    </xf>
    <xf numFmtId="49" fontId="1" fillId="0" borderId="0" xfId="23" applyNumberFormat="1" applyFont="1" applyAlignment="1">
      <alignment horizontal="right" vertical="top"/>
    </xf>
    <xf numFmtId="0" fontId="2" fillId="0" borderId="0" xfId="23" applyFont="1" applyAlignment="1">
      <alignment horizontal="center"/>
    </xf>
    <xf numFmtId="0" fontId="30" fillId="0" borderId="0" xfId="23" applyAlignment="1">
      <alignment horizontal="centerContinuous"/>
    </xf>
    <xf numFmtId="0" fontId="2" fillId="0" borderId="0" xfId="23" applyFont="1" applyAlignment="1">
      <alignment horizontal="centerContinuous"/>
    </xf>
    <xf numFmtId="0" fontId="3" fillId="0" borderId="0" xfId="23" applyFont="1" applyAlignment="1">
      <alignment vertical="center"/>
    </xf>
    <xf numFmtId="0" fontId="3" fillId="0" borderId="0" xfId="23" applyFont="1" applyAlignment="1">
      <alignment horizontal="center" vertical="center"/>
    </xf>
    <xf numFmtId="43" fontId="3" fillId="0" borderId="0" xfId="24" applyFont="1" applyAlignment="1">
      <alignment vertical="center"/>
    </xf>
    <xf numFmtId="0" fontId="3" fillId="6" borderId="0" xfId="23" applyFont="1" applyFill="1" applyAlignment="1">
      <alignment vertical="center"/>
    </xf>
    <xf numFmtId="49" fontId="3" fillId="6" borderId="0" xfId="23" applyNumberFormat="1" applyFont="1" applyFill="1" applyAlignment="1">
      <alignment horizontal="right" vertical="center"/>
    </xf>
    <xf numFmtId="49" fontId="3" fillId="0" borderId="0" xfId="23" applyNumberFormat="1" applyFont="1" applyAlignment="1">
      <alignment horizontal="right" vertical="center"/>
    </xf>
    <xf numFmtId="0" fontId="41" fillId="0" borderId="0" xfId="23" applyNumberFormat="1" applyFont="1" applyFill="1" applyAlignment="1">
      <alignment vertical="center"/>
    </xf>
    <xf numFmtId="0" fontId="4" fillId="0" borderId="0" xfId="23" applyFont="1" applyAlignment="1">
      <alignment horizontal="center" vertical="center"/>
    </xf>
    <xf numFmtId="0" fontId="3" fillId="0" borderId="0" xfId="23" applyFont="1" applyFill="1" applyBorder="1" applyAlignment="1">
      <alignment vertical="center"/>
    </xf>
    <xf numFmtId="0" fontId="4" fillId="0" borderId="0" xfId="23" applyFont="1" applyAlignment="1">
      <alignment horizontal="left" vertical="center"/>
    </xf>
    <xf numFmtId="0" fontId="3" fillId="0" borderId="0" xfId="23" applyNumberFormat="1" applyFont="1" applyFill="1" applyAlignment="1">
      <alignment vertical="center"/>
    </xf>
    <xf numFmtId="49" fontId="3" fillId="6" borderId="0" xfId="23" applyNumberFormat="1" applyFont="1" applyFill="1" applyAlignment="1">
      <alignment vertical="center"/>
    </xf>
    <xf numFmtId="49" fontId="3" fillId="0" borderId="0" xfId="23" applyNumberFormat="1" applyFont="1" applyAlignment="1">
      <alignment vertical="center"/>
    </xf>
    <xf numFmtId="0" fontId="1" fillId="0" borderId="0" xfId="23" applyFont="1" applyAlignment="1">
      <alignment vertical="center"/>
    </xf>
    <xf numFmtId="0" fontId="1" fillId="0" borderId="0" xfId="23" applyFont="1" applyAlignment="1">
      <alignment horizontal="center" vertical="center"/>
    </xf>
    <xf numFmtId="43" fontId="1" fillId="0" borderId="0" xfId="24" applyFont="1" applyAlignment="1">
      <alignment vertical="center"/>
    </xf>
    <xf numFmtId="49" fontId="1" fillId="6" borderId="0" xfId="23" applyNumberFormat="1" applyFont="1" applyFill="1" applyAlignment="1">
      <alignment horizontal="right" vertical="center"/>
    </xf>
    <xf numFmtId="49" fontId="1" fillId="0" borderId="0" xfId="23" applyNumberFormat="1" applyFont="1" applyAlignment="1">
      <alignment horizontal="right" vertical="center"/>
    </xf>
    <xf numFmtId="0" fontId="1" fillId="0" borderId="0" xfId="23" applyFont="1" applyAlignment="1">
      <alignment vertical="center" wrapText="1"/>
    </xf>
    <xf numFmtId="0" fontId="40" fillId="0" borderId="0" xfId="23" applyNumberFormat="1" applyFont="1" applyFill="1" applyAlignment="1">
      <alignment vertical="center" wrapText="1"/>
    </xf>
    <xf numFmtId="49" fontId="1" fillId="6" borderId="0" xfId="23" applyNumberFormat="1" applyFont="1" applyFill="1" applyAlignment="1">
      <alignment horizontal="right" vertical="center" wrapText="1"/>
    </xf>
    <xf numFmtId="49" fontId="1" fillId="0" borderId="0" xfId="23" applyNumberFormat="1" applyFont="1" applyAlignment="1">
      <alignment horizontal="right" vertical="center" wrapText="1"/>
    </xf>
    <xf numFmtId="0" fontId="1" fillId="0" borderId="0" xfId="23" applyFont="1" applyAlignment="1">
      <alignment horizontal="left" vertical="center"/>
    </xf>
    <xf numFmtId="0" fontId="2" fillId="0" borderId="0" xfId="23" applyFont="1" applyAlignment="1">
      <alignment horizontal="left" vertical="center"/>
    </xf>
    <xf numFmtId="0" fontId="2" fillId="0" borderId="0" xfId="23" applyFont="1" applyAlignment="1">
      <alignment horizontal="center" vertical="center"/>
    </xf>
    <xf numFmtId="0" fontId="41" fillId="0" borderId="0" xfId="23" applyNumberFormat="1" applyFont="1" applyFill="1" applyBorder="1" applyAlignment="1">
      <alignment horizontal="left" vertical="center"/>
    </xf>
    <xf numFmtId="0" fontId="3" fillId="0" borderId="0" xfId="23" applyFont="1" applyAlignment="1">
      <alignment horizontal="left" vertical="center"/>
    </xf>
    <xf numFmtId="0" fontId="42" fillId="0" borderId="0" xfId="23" applyFont="1" applyAlignment="1">
      <alignment vertical="center"/>
    </xf>
    <xf numFmtId="49" fontId="42" fillId="6" borderId="0" xfId="23" applyNumberFormat="1" applyFont="1" applyFill="1" applyAlignment="1">
      <alignment horizontal="right" vertical="center"/>
    </xf>
    <xf numFmtId="49" fontId="42" fillId="0" borderId="0" xfId="23" applyNumberFormat="1" applyFont="1" applyAlignment="1">
      <alignment horizontal="right" vertical="center"/>
    </xf>
    <xf numFmtId="0" fontId="42" fillId="0" borderId="0" xfId="23" applyNumberFormat="1" applyFont="1" applyFill="1" applyBorder="1" applyAlignment="1">
      <alignment horizontal="left" vertical="center"/>
    </xf>
    <xf numFmtId="0" fontId="42" fillId="0" borderId="0" xfId="23" applyFont="1" applyAlignment="1">
      <alignment horizontal="center" vertical="center"/>
    </xf>
    <xf numFmtId="0" fontId="3" fillId="0" borderId="0" xfId="23" applyFont="1" applyAlignment="1">
      <alignment horizontal="left" vertical="center" wrapText="1"/>
    </xf>
    <xf numFmtId="0" fontId="3" fillId="0" borderId="0" xfId="23" applyFont="1" applyAlignment="1">
      <alignment horizontal="center" vertical="center" wrapText="1"/>
    </xf>
    <xf numFmtId="43" fontId="3" fillId="0" borderId="0" xfId="24" applyFont="1" applyAlignment="1">
      <alignment horizontal="left" vertical="center" wrapText="1"/>
    </xf>
    <xf numFmtId="16" fontId="3" fillId="0" borderId="0" xfId="24" applyNumberFormat="1" applyFont="1" applyAlignment="1">
      <alignment horizontal="center" vertical="center"/>
    </xf>
    <xf numFmtId="0" fontId="4" fillId="0" borderId="0" xfId="23" applyFont="1" applyAlignment="1">
      <alignment vertical="center"/>
    </xf>
    <xf numFmtId="0" fontId="6" fillId="0" borderId="0" xfId="23" applyFont="1" applyAlignment="1">
      <alignment vertical="center" wrapText="1"/>
    </xf>
    <xf numFmtId="0" fontId="6" fillId="0" borderId="0" xfId="23" applyFont="1" applyAlignment="1">
      <alignment horizontal="center" vertical="center" wrapText="1"/>
    </xf>
    <xf numFmtId="43" fontId="6" fillId="0" borderId="0" xfId="24" applyFont="1" applyAlignment="1">
      <alignment horizontal="center" vertical="center" wrapText="1"/>
    </xf>
    <xf numFmtId="0" fontId="6" fillId="6" borderId="0" xfId="23" applyFont="1" applyFill="1" applyAlignment="1">
      <alignment horizontal="center" vertical="center" wrapText="1"/>
    </xf>
    <xf numFmtId="0" fontId="38" fillId="0" borderId="0" xfId="23" applyFont="1" applyAlignment="1">
      <alignment vertical="center"/>
    </xf>
    <xf numFmtId="0" fontId="13" fillId="6" borderId="0" xfId="23" applyFont="1" applyFill="1" applyAlignment="1">
      <alignment horizontal="center" vertical="center"/>
    </xf>
    <xf numFmtId="0" fontId="38" fillId="0" borderId="0" xfId="23" applyFont="1" applyAlignment="1">
      <alignment horizontal="center" vertical="center"/>
    </xf>
    <xf numFmtId="0" fontId="3" fillId="6" borderId="0" xfId="23" applyFont="1" applyFill="1" applyAlignment="1">
      <alignment horizontal="centerContinuous" vertical="center"/>
    </xf>
    <xf numFmtId="0" fontId="3" fillId="0" borderId="0" xfId="23" applyFont="1" applyAlignment="1">
      <alignment horizontal="centerContinuous" vertical="center"/>
    </xf>
    <xf numFmtId="0" fontId="38" fillId="0" borderId="0" xfId="1" applyFont="1" applyFill="1" applyAlignment="1">
      <alignment horizontal="center" vertical="center"/>
    </xf>
    <xf numFmtId="0" fontId="38" fillId="0" borderId="0" xfId="1" applyFont="1" applyFill="1" applyBorder="1" applyAlignment="1">
      <alignment horizontal="center" vertical="center"/>
    </xf>
    <xf numFmtId="43" fontId="38" fillId="0" borderId="0" xfId="1" applyNumberFormat="1" applyFont="1" applyFill="1" applyBorder="1" applyAlignment="1">
      <alignment vertical="center"/>
    </xf>
    <xf numFmtId="181" fontId="38" fillId="0" borderId="0" xfId="1" applyNumberFormat="1" applyFont="1" applyFill="1" applyBorder="1" applyAlignment="1">
      <alignment vertical="center"/>
    </xf>
    <xf numFmtId="43" fontId="13" fillId="0" borderId="0" xfId="1" applyNumberFormat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/>
    </xf>
    <xf numFmtId="43" fontId="38" fillId="0" borderId="0" xfId="2" applyFont="1" applyFill="1" applyBorder="1" applyAlignment="1">
      <alignment vertical="center"/>
    </xf>
    <xf numFmtId="17" fontId="13" fillId="0" borderId="0" xfId="1" applyNumberFormat="1" applyFont="1" applyFill="1" applyBorder="1" applyAlignment="1">
      <alignment vertical="center"/>
    </xf>
    <xf numFmtId="43" fontId="13" fillId="0" borderId="0" xfId="2" applyFont="1" applyFill="1" applyBorder="1" applyAlignment="1">
      <alignment vertical="center"/>
    </xf>
    <xf numFmtId="17" fontId="13" fillId="0" borderId="0" xfId="1" applyNumberFormat="1" applyFont="1" applyFill="1" applyBorder="1" applyAlignment="1">
      <alignment horizontal="center" vertical="center"/>
    </xf>
    <xf numFmtId="43" fontId="43" fillId="0" borderId="1" xfId="26" applyNumberFormat="1" applyFont="1" applyFill="1" applyBorder="1" applyAlignment="1">
      <alignment vertical="center" wrapText="1"/>
    </xf>
    <xf numFmtId="2" fontId="43" fillId="0" borderId="1" xfId="1" applyNumberFormat="1" applyFont="1" applyFill="1" applyBorder="1" applyAlignment="1">
      <alignment vertical="center"/>
    </xf>
    <xf numFmtId="2" fontId="43" fillId="0" borderId="1" xfId="1" applyNumberFormat="1" applyFont="1" applyBorder="1" applyAlignment="1">
      <alignment vertical="center"/>
    </xf>
    <xf numFmtId="0" fontId="44" fillId="0" borderId="1" xfId="1" applyNumberFormat="1" applyFont="1" applyFill="1" applyBorder="1" applyAlignment="1">
      <alignment horizontal="left" vertical="center" wrapText="1"/>
    </xf>
    <xf numFmtId="2" fontId="44" fillId="0" borderId="1" xfId="1" applyNumberFormat="1" applyFont="1" applyBorder="1" applyAlignment="1">
      <alignment vertical="center"/>
    </xf>
    <xf numFmtId="0" fontId="44" fillId="0" borderId="1" xfId="1" applyFont="1" applyBorder="1" applyAlignment="1">
      <alignment vertical="center"/>
    </xf>
    <xf numFmtId="0" fontId="44" fillId="0" borderId="1" xfId="1" applyFont="1" applyFill="1" applyBorder="1" applyAlignment="1">
      <alignment vertical="center"/>
    </xf>
    <xf numFmtId="0" fontId="43" fillId="0" borderId="1" xfId="1" applyFont="1" applyBorder="1" applyAlignment="1">
      <alignment vertical="center"/>
    </xf>
    <xf numFmtId="17" fontId="43" fillId="0" borderId="1" xfId="1" applyNumberFormat="1" applyFont="1" applyFill="1" applyBorder="1" applyAlignment="1">
      <alignment vertical="center"/>
    </xf>
    <xf numFmtId="0" fontId="44" fillId="0" borderId="0" xfId="1" applyFont="1" applyFill="1" applyAlignment="1">
      <alignment vertical="center"/>
    </xf>
    <xf numFmtId="0" fontId="44" fillId="0" borderId="1" xfId="1" applyFont="1" applyBorder="1" applyAlignment="1">
      <alignment horizontal="center" vertical="center"/>
    </xf>
    <xf numFmtId="0" fontId="45" fillId="0" borderId="0" xfId="1" applyFont="1" applyFill="1" applyAlignment="1">
      <alignment vertical="center"/>
    </xf>
    <xf numFmtId="43" fontId="38" fillId="0" borderId="0" xfId="2" applyFont="1" applyFill="1" applyAlignment="1">
      <alignment vertical="center"/>
    </xf>
    <xf numFmtId="0" fontId="39" fillId="0" borderId="0" xfId="1" applyNumberFormat="1" applyFont="1" applyFill="1" applyAlignment="1">
      <alignment vertical="center"/>
    </xf>
    <xf numFmtId="0" fontId="13" fillId="0" borderId="0" xfId="1" applyNumberFormat="1" applyFont="1" applyFill="1" applyAlignment="1">
      <alignment horizontal="right" vertical="center"/>
    </xf>
    <xf numFmtId="0" fontId="21" fillId="0" borderId="0" xfId="1" applyNumberFormat="1" applyFont="1" applyFill="1" applyAlignment="1">
      <alignment vertical="center"/>
    </xf>
    <xf numFmtId="0" fontId="1" fillId="0" borderId="0" xfId="1" applyFont="1"/>
    <xf numFmtId="0" fontId="1" fillId="0" borderId="0" xfId="1" applyFont="1" applyBorder="1"/>
    <xf numFmtId="0" fontId="3" fillId="0" borderId="0" xfId="1" applyFont="1" applyBorder="1"/>
    <xf numFmtId="0" fontId="38" fillId="0" borderId="0" xfId="1" applyFont="1" applyAlignment="1">
      <alignment wrapText="1"/>
    </xf>
    <xf numFmtId="0" fontId="38" fillId="0" borderId="0" xfId="1" applyFont="1" applyBorder="1" applyAlignment="1">
      <alignment wrapText="1"/>
    </xf>
    <xf numFmtId="171" fontId="46" fillId="0" borderId="1" xfId="1" applyNumberFormat="1" applyFont="1" applyBorder="1" applyAlignment="1">
      <alignment horizontal="right" wrapText="1"/>
    </xf>
    <xf numFmtId="171" fontId="38" fillId="0" borderId="1" xfId="1" applyNumberFormat="1" applyFont="1" applyBorder="1" applyAlignment="1">
      <alignment wrapText="1"/>
    </xf>
    <xf numFmtId="0" fontId="38" fillId="0" borderId="1" xfId="1" applyFont="1" applyBorder="1" applyAlignment="1">
      <alignment horizontal="justify" wrapText="1"/>
    </xf>
    <xf numFmtId="171" fontId="38" fillId="0" borderId="1" xfId="1" applyNumberFormat="1" applyFont="1" applyBorder="1" applyAlignment="1">
      <alignment horizontal="right" wrapText="1"/>
    </xf>
    <xf numFmtId="0" fontId="46" fillId="0" borderId="1" xfId="1" applyFont="1" applyBorder="1" applyAlignment="1">
      <alignment horizontal="justify" wrapText="1"/>
    </xf>
    <xf numFmtId="171" fontId="46" fillId="0" borderId="1" xfId="1" applyNumberFormat="1" applyFont="1" applyBorder="1" applyAlignment="1">
      <alignment wrapText="1"/>
    </xf>
    <xf numFmtId="0" fontId="46" fillId="0" borderId="1" xfId="1" applyFont="1" applyBorder="1" applyAlignment="1">
      <alignment wrapText="1"/>
    </xf>
    <xf numFmtId="0" fontId="21" fillId="0" borderId="1" xfId="1" applyFont="1" applyBorder="1" applyAlignment="1">
      <alignment horizontal="center" wrapText="1"/>
    </xf>
    <xf numFmtId="0" fontId="21" fillId="0" borderId="1" xfId="1" applyFont="1" applyBorder="1" applyAlignment="1">
      <alignment wrapText="1"/>
    </xf>
    <xf numFmtId="0" fontId="13" fillId="0" borderId="0" xfId="1" applyFont="1" applyBorder="1" applyAlignment="1">
      <alignment horizontal="center" vertical="top" wrapText="1"/>
    </xf>
    <xf numFmtId="0" fontId="13" fillId="0" borderId="0" xfId="1" applyFont="1" applyBorder="1" applyAlignment="1">
      <alignment wrapText="1"/>
    </xf>
    <xf numFmtId="0" fontId="13" fillId="0" borderId="0" xfId="1" applyFont="1" applyBorder="1" applyAlignment="1">
      <alignment vertical="top" wrapText="1"/>
    </xf>
    <xf numFmtId="2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vertical="top" wrapText="1"/>
    </xf>
    <xf numFmtId="0" fontId="13" fillId="0" borderId="1" xfId="1" applyFont="1" applyBorder="1" applyAlignment="1">
      <alignment horizontal="center" vertical="top" wrapText="1"/>
    </xf>
    <xf numFmtId="0" fontId="38" fillId="0" borderId="1" xfId="1" applyFont="1" applyBorder="1" applyAlignment="1">
      <alignment vertical="top" wrapText="1"/>
    </xf>
    <xf numFmtId="0" fontId="38" fillId="0" borderId="1" xfId="1" applyFont="1" applyBorder="1" applyAlignment="1">
      <alignment horizontal="center" vertical="top" wrapText="1"/>
    </xf>
    <xf numFmtId="0" fontId="38" fillId="0" borderId="1" xfId="1" applyFont="1" applyBorder="1" applyAlignment="1">
      <alignment horizontal="right" vertical="top" wrapText="1"/>
    </xf>
    <xf numFmtId="2" fontId="38" fillId="0" borderId="1" xfId="1" applyNumberFormat="1" applyFont="1" applyBorder="1" applyAlignment="1">
      <alignment horizontal="center" vertical="top" wrapText="1"/>
    </xf>
    <xf numFmtId="0" fontId="21" fillId="0" borderId="0" xfId="1" applyNumberFormat="1" applyFont="1" applyFill="1" applyBorder="1" applyAlignment="1">
      <alignment horizontal="centerContinuous" wrapText="1"/>
    </xf>
    <xf numFmtId="0" fontId="21" fillId="0" borderId="0" xfId="1" applyNumberFormat="1" applyFont="1" applyFill="1" applyBorder="1" applyAlignment="1">
      <alignment horizontal="left" wrapText="1"/>
    </xf>
    <xf numFmtId="0" fontId="39" fillId="0" borderId="0" xfId="1" applyNumberFormat="1" applyFont="1" applyFill="1" applyAlignment="1">
      <alignment wrapText="1"/>
    </xf>
    <xf numFmtId="0" fontId="13" fillId="0" borderId="0" xfId="1" applyNumberFormat="1" applyFont="1" applyFill="1" applyAlignment="1">
      <alignment horizontal="right" wrapText="1"/>
    </xf>
    <xf numFmtId="0" fontId="21" fillId="0" borderId="0" xfId="1" applyNumberFormat="1" applyFont="1" applyFill="1" applyAlignment="1">
      <alignment wrapText="1"/>
    </xf>
    <xf numFmtId="43" fontId="2" fillId="7" borderId="0" xfId="2" applyFont="1" applyFill="1" applyBorder="1" applyAlignment="1">
      <alignment horizontal="center" vertical="center"/>
    </xf>
    <xf numFmtId="43" fontId="1" fillId="7" borderId="0" xfId="2" applyFont="1" applyFill="1" applyBorder="1" applyAlignment="1">
      <alignment horizontal="center" vertical="center"/>
    </xf>
    <xf numFmtId="43" fontId="36" fillId="7" borderId="0" xfId="2" applyFont="1" applyFill="1" applyBorder="1" applyAlignment="1">
      <alignment vertical="center"/>
    </xf>
    <xf numFmtId="10" fontId="2" fillId="7" borderId="0" xfId="16" applyNumberFormat="1" applyFont="1" applyFill="1" applyBorder="1" applyAlignment="1">
      <alignment horizontal="center" vertical="center"/>
    </xf>
    <xf numFmtId="43" fontId="2" fillId="7" borderId="0" xfId="2" applyFont="1" applyFill="1" applyBorder="1" applyAlignment="1">
      <alignment vertical="center"/>
    </xf>
    <xf numFmtId="10" fontId="2" fillId="0" borderId="1" xfId="16" applyNumberFormat="1" applyFont="1" applyFill="1" applyBorder="1" applyAlignment="1">
      <alignment horizontal="center" vertical="center"/>
    </xf>
    <xf numFmtId="43" fontId="2" fillId="7" borderId="1" xfId="2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43" fontId="1" fillId="0" borderId="1" xfId="2" applyFont="1" applyFill="1" applyBorder="1" applyAlignment="1">
      <alignment horizontal="center" vertical="center"/>
    </xf>
    <xf numFmtId="43" fontId="2" fillId="7" borderId="1" xfId="2" applyFont="1" applyFill="1" applyBorder="1" applyAlignment="1">
      <alignment vertical="center"/>
    </xf>
    <xf numFmtId="43" fontId="2" fillId="7" borderId="1" xfId="2" applyFont="1" applyFill="1" applyBorder="1" applyAlignment="1">
      <alignment vertical="center" wrapText="1"/>
    </xf>
    <xf numFmtId="49" fontId="1" fillId="0" borderId="0" xfId="1" applyNumberFormat="1" applyAlignment="1">
      <alignment vertical="center"/>
    </xf>
    <xf numFmtId="49" fontId="1" fillId="0" borderId="1" xfId="1" applyNumberFormat="1" applyBorder="1" applyAlignment="1">
      <alignment vertical="center"/>
    </xf>
    <xf numFmtId="49" fontId="2" fillId="0" borderId="1" xfId="1" applyNumberFormat="1" applyFont="1" applyBorder="1" applyAlignment="1">
      <alignment vertical="center"/>
    </xf>
    <xf numFmtId="0" fontId="9" fillId="0" borderId="0" xfId="1" applyNumberFormat="1" applyFont="1" applyFill="1" applyBorder="1" applyAlignment="1">
      <alignment horizontal="left" vertical="center"/>
    </xf>
    <xf numFmtId="0" fontId="9" fillId="0" borderId="0" xfId="1" applyNumberFormat="1" applyFont="1" applyFill="1" applyBorder="1" applyAlignment="1">
      <alignment horizontal="centerContinuous" vertical="center"/>
    </xf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10" fontId="2" fillId="7" borderId="1" xfId="16" applyNumberFormat="1" applyFont="1" applyFill="1" applyBorder="1" applyAlignment="1">
      <alignment horizontal="center" vertical="center"/>
    </xf>
    <xf numFmtId="43" fontId="1" fillId="7" borderId="1" xfId="2" applyFont="1" applyFill="1" applyBorder="1" applyAlignment="1">
      <alignment horizontal="center" vertical="center"/>
    </xf>
    <xf numFmtId="43" fontId="1" fillId="0" borderId="1" xfId="1" applyNumberFormat="1" applyBorder="1" applyAlignment="1">
      <alignment vertical="center"/>
    </xf>
    <xf numFmtId="0" fontId="1" fillId="0" borderId="5" xfId="1" applyBorder="1" applyAlignment="1">
      <alignment vertical="center"/>
    </xf>
    <xf numFmtId="43" fontId="2" fillId="0" borderId="0" xfId="2" applyFont="1" applyFill="1" applyBorder="1" applyAlignment="1">
      <alignment horizontal="right" vertical="center" wrapText="1"/>
    </xf>
    <xf numFmtId="43" fontId="2" fillId="0" borderId="0" xfId="2" applyFont="1" applyFill="1" applyBorder="1" applyAlignment="1">
      <alignment horizontal="center" vertical="center"/>
    </xf>
    <xf numFmtId="182" fontId="2" fillId="0" borderId="0" xfId="2" applyNumberFormat="1" applyFont="1" applyFill="1" applyBorder="1" applyAlignment="1">
      <alignment vertical="center" wrapText="1"/>
    </xf>
    <xf numFmtId="43" fontId="1" fillId="0" borderId="0" xfId="2" applyFont="1" applyFill="1" applyBorder="1" applyAlignment="1">
      <alignment horizontal="right" vertical="center" wrapText="1"/>
    </xf>
    <xf numFmtId="43" fontId="1" fillId="0" borderId="0" xfId="2" applyFont="1" applyFill="1" applyBorder="1" applyAlignment="1">
      <alignment horizontal="right" vertical="center"/>
    </xf>
    <xf numFmtId="0" fontId="36" fillId="7" borderId="0" xfId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26" fillId="0" borderId="0" xfId="1" applyFont="1" applyAlignment="1">
      <alignment horizontal="right"/>
    </xf>
    <xf numFmtId="10" fontId="26" fillId="0" borderId="1" xfId="16" applyNumberFormat="1" applyFont="1" applyFill="1" applyBorder="1" applyAlignment="1">
      <alignment horizontal="right" vertical="center"/>
    </xf>
    <xf numFmtId="2" fontId="26" fillId="0" borderId="1" xfId="1" applyNumberFormat="1" applyFont="1" applyFill="1" applyBorder="1" applyAlignment="1">
      <alignment vertical="center"/>
    </xf>
    <xf numFmtId="43" fontId="26" fillId="0" borderId="1" xfId="2" applyNumberFormat="1" applyFont="1" applyBorder="1" applyAlignment="1">
      <alignment vertical="center"/>
    </xf>
    <xf numFmtId="43" fontId="26" fillId="0" borderId="3" xfId="2" applyNumberFormat="1" applyFont="1" applyBorder="1" applyAlignment="1">
      <alignment vertical="center"/>
    </xf>
    <xf numFmtId="0" fontId="47" fillId="0" borderId="1" xfId="1" applyFont="1" applyFill="1" applyBorder="1" applyAlignment="1">
      <alignment vertical="center"/>
    </xf>
    <xf numFmtId="43" fontId="48" fillId="0" borderId="1" xfId="2" applyNumberFormat="1" applyFont="1" applyBorder="1" applyAlignment="1">
      <alignment vertical="center"/>
    </xf>
    <xf numFmtId="43" fontId="26" fillId="0" borderId="1" xfId="2" applyFont="1" applyFill="1" applyBorder="1" applyAlignment="1">
      <alignment vertical="center"/>
    </xf>
    <xf numFmtId="0" fontId="27" fillId="0" borderId="1" xfId="1" applyNumberFormat="1" applyFont="1" applyFill="1" applyBorder="1" applyAlignment="1">
      <alignment horizontal="left" vertical="center" wrapText="1"/>
    </xf>
    <xf numFmtId="43" fontId="25" fillId="0" borderId="1" xfId="2" applyNumberFormat="1" applyFont="1" applyBorder="1" applyAlignment="1">
      <alignment vertical="center"/>
    </xf>
    <xf numFmtId="43" fontId="25" fillId="0" borderId="3" xfId="2" applyNumberFormat="1" applyFont="1" applyBorder="1" applyAlignment="1">
      <alignment vertical="center"/>
    </xf>
    <xf numFmtId="0" fontId="49" fillId="0" borderId="1" xfId="1" applyFont="1" applyFill="1" applyBorder="1" applyAlignment="1">
      <alignment vertical="center"/>
    </xf>
    <xf numFmtId="43" fontId="26" fillId="0" borderId="1" xfId="2" applyFont="1" applyBorder="1" applyAlignment="1">
      <alignment horizontal="center" vertical="center"/>
    </xf>
    <xf numFmtId="2" fontId="26" fillId="0" borderId="1" xfId="1" applyNumberFormat="1" applyFont="1" applyBorder="1"/>
    <xf numFmtId="0" fontId="47" fillId="0" borderId="1" xfId="1" applyFont="1" applyFill="1" applyBorder="1" applyAlignment="1">
      <alignment vertical="center" wrapText="1"/>
    </xf>
    <xf numFmtId="0" fontId="26" fillId="0" borderId="1" xfId="1" applyFont="1" applyBorder="1" applyAlignment="1">
      <alignment vertical="center"/>
    </xf>
    <xf numFmtId="43" fontId="50" fillId="0" borderId="1" xfId="2" applyFont="1" applyBorder="1" applyAlignment="1">
      <alignment horizontal="center" vertical="center"/>
    </xf>
    <xf numFmtId="0" fontId="49" fillId="0" borderId="1" xfId="1" applyFont="1" applyFill="1" applyBorder="1" applyAlignment="1">
      <alignment vertical="center" wrapText="1"/>
    </xf>
    <xf numFmtId="43" fontId="26" fillId="0" borderId="0" xfId="1" applyNumberFormat="1" applyFont="1"/>
    <xf numFmtId="0" fontId="51" fillId="0" borderId="7" xfId="23" applyFont="1" applyBorder="1" applyAlignment="1">
      <alignment horizontal="right"/>
    </xf>
    <xf numFmtId="0" fontId="52" fillId="0" borderId="7" xfId="23" applyFont="1" applyBorder="1" applyAlignment="1">
      <alignment horizontal="right"/>
    </xf>
    <xf numFmtId="0" fontId="50" fillId="0" borderId="1" xfId="1" applyNumberFormat="1" applyFont="1" applyFill="1" applyBorder="1" applyAlignment="1">
      <alignment horizontal="left" vertical="center"/>
    </xf>
    <xf numFmtId="43" fontId="25" fillId="0" borderId="1" xfId="2" applyFont="1" applyBorder="1" applyAlignment="1">
      <alignment horizontal="center" vertical="center"/>
    </xf>
    <xf numFmtId="0" fontId="49" fillId="0" borderId="1" xfId="1" applyFont="1" applyFill="1" applyBorder="1" applyAlignment="1">
      <alignment horizontal="center" vertical="center"/>
    </xf>
    <xf numFmtId="43" fontId="4" fillId="0" borderId="1" xfId="2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vertical="center"/>
    </xf>
    <xf numFmtId="0" fontId="3" fillId="0" borderId="0" xfId="1" applyFont="1"/>
    <xf numFmtId="0" fontId="3" fillId="0" borderId="0" xfId="1" applyNumberFormat="1" applyFont="1" applyFill="1" applyBorder="1" applyAlignment="1">
      <alignment horizontal="left" vertical="center"/>
    </xf>
    <xf numFmtId="0" fontId="54" fillId="0" borderId="0" xfId="1" applyNumberFormat="1" applyFont="1" applyFill="1" applyBorder="1" applyAlignment="1">
      <alignment horizontal="left" vertical="center"/>
    </xf>
    <xf numFmtId="0" fontId="26" fillId="0" borderId="0" xfId="1" applyFont="1" applyAlignment="1">
      <alignment vertical="center"/>
    </xf>
    <xf numFmtId="43" fontId="26" fillId="0" borderId="0" xfId="1" applyNumberFormat="1" applyFont="1" applyAlignment="1">
      <alignment vertical="center"/>
    </xf>
    <xf numFmtId="43" fontId="26" fillId="0" borderId="1" xfId="2" applyNumberFormat="1" applyFont="1" applyFill="1" applyBorder="1" applyAlignment="1">
      <alignment horizontal="right" vertical="center"/>
    </xf>
    <xf numFmtId="0" fontId="26" fillId="0" borderId="0" xfId="1" applyFont="1" applyAlignment="1">
      <alignment horizontal="center"/>
    </xf>
    <xf numFmtId="43" fontId="26" fillId="0" borderId="1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/>
    <xf numFmtId="0" fontId="4" fillId="0" borderId="0" xfId="1" applyNumberFormat="1" applyFont="1" applyFill="1" applyBorder="1" applyAlignment="1">
      <alignment horizontal="left" vertical="center"/>
    </xf>
    <xf numFmtId="0" fontId="26" fillId="0" borderId="1" xfId="16" applyNumberFormat="1" applyFont="1" applyFill="1" applyBorder="1" applyAlignment="1">
      <alignment horizontal="right" vertical="center"/>
    </xf>
    <xf numFmtId="2" fontId="25" fillId="0" borderId="1" xfId="1" applyNumberFormat="1" applyFont="1" applyFill="1" applyBorder="1" applyAlignment="1">
      <alignment vertical="center"/>
    </xf>
    <xf numFmtId="43" fontId="4" fillId="0" borderId="1" xfId="2" applyFont="1" applyFill="1" applyBorder="1" applyAlignment="1">
      <alignment horizontal="center" vertical="center"/>
    </xf>
    <xf numFmtId="43" fontId="4" fillId="0" borderId="1" xfId="2" applyFont="1" applyFill="1" applyBorder="1" applyAlignment="1">
      <alignment vertical="center"/>
    </xf>
    <xf numFmtId="0" fontId="56" fillId="0" borderId="1" xfId="1" applyFont="1" applyFill="1" applyBorder="1" applyAlignment="1">
      <alignment vertical="center"/>
    </xf>
    <xf numFmtId="0" fontId="26" fillId="0" borderId="1" xfId="1" applyFont="1" applyFill="1" applyBorder="1" applyAlignment="1">
      <alignment horizontal="right" vertical="center"/>
    </xf>
    <xf numFmtId="0" fontId="26" fillId="0" borderId="1" xfId="1" applyNumberFormat="1" applyFont="1" applyFill="1" applyBorder="1" applyAlignment="1">
      <alignment horizontal="left" vertical="center"/>
    </xf>
    <xf numFmtId="0" fontId="28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1" xfId="1" applyNumberFormat="1" applyFont="1" applyFill="1" applyBorder="1" applyAlignment="1">
      <alignment horizontal="right" vertical="center"/>
    </xf>
    <xf numFmtId="0" fontId="26" fillId="0" borderId="1" xfId="1" applyNumberFormat="1" applyFont="1" applyFill="1" applyBorder="1" applyAlignment="1">
      <alignment horizontal="center" vertical="center"/>
    </xf>
    <xf numFmtId="0" fontId="58" fillId="0" borderId="1" xfId="1" applyNumberFormat="1" applyFont="1" applyFill="1" applyBorder="1" applyAlignment="1">
      <alignment horizontal="left" vertical="center"/>
    </xf>
    <xf numFmtId="0" fontId="26" fillId="0" borderId="1" xfId="1" applyNumberFormat="1" applyFont="1" applyFill="1" applyBorder="1" applyAlignment="1">
      <alignment horizontal="centerContinuous" vertical="center"/>
    </xf>
    <xf numFmtId="43" fontId="26" fillId="0" borderId="1" xfId="2" applyFont="1" applyFill="1" applyBorder="1" applyAlignment="1">
      <alignment horizontal="left" vertical="center"/>
    </xf>
    <xf numFmtId="43" fontId="25" fillId="0" borderId="1" xfId="2" applyFont="1" applyFill="1" applyBorder="1" applyAlignment="1">
      <alignment horizontal="left" vertical="center"/>
    </xf>
    <xf numFmtId="0" fontId="26" fillId="0" borderId="1" xfId="1" applyNumberFormat="1" applyFont="1" applyFill="1" applyBorder="1" applyAlignment="1">
      <alignment vertical="center"/>
    </xf>
    <xf numFmtId="0" fontId="25" fillId="0" borderId="1" xfId="1" applyNumberFormat="1" applyFont="1" applyFill="1" applyBorder="1" applyAlignment="1">
      <alignment vertical="center"/>
    </xf>
    <xf numFmtId="0" fontId="8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center" vertical="center"/>
    </xf>
    <xf numFmtId="43" fontId="4" fillId="0" borderId="1" xfId="2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41" fillId="0" borderId="1" xfId="1" applyNumberFormat="1" applyFont="1" applyFill="1" applyBorder="1" applyAlignment="1">
      <alignment vertical="center"/>
    </xf>
    <xf numFmtId="2" fontId="41" fillId="0" borderId="1" xfId="1" applyNumberFormat="1" applyFont="1" applyFill="1" applyBorder="1" applyAlignment="1">
      <alignment vertical="center"/>
    </xf>
    <xf numFmtId="184" fontId="41" fillId="0" borderId="1" xfId="1" applyNumberFormat="1" applyFont="1" applyFill="1" applyBorder="1" applyAlignment="1">
      <alignment horizontal="center" vertical="center"/>
    </xf>
    <xf numFmtId="0" fontId="41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8" fillId="0" borderId="6" xfId="1" applyNumberFormat="1" applyFont="1" applyFill="1" applyBorder="1" applyAlignment="1">
      <alignment vertical="center" wrapText="1"/>
    </xf>
    <xf numFmtId="0" fontId="8" fillId="0" borderId="0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vertical="center" wrapText="1"/>
    </xf>
    <xf numFmtId="43" fontId="8" fillId="0" borderId="0" xfId="2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vertical="center"/>
    </xf>
    <xf numFmtId="171" fontId="41" fillId="0" borderId="1" xfId="1" applyNumberFormat="1" applyFont="1" applyFill="1" applyBorder="1" applyAlignment="1">
      <alignment vertical="center"/>
    </xf>
    <xf numFmtId="9" fontId="41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1" fillId="0" borderId="1" xfId="1" applyNumberFormat="1" applyFont="1" applyFill="1" applyBorder="1" applyAlignment="1">
      <alignment vertical="center" wrapText="1"/>
    </xf>
    <xf numFmtId="43" fontId="3" fillId="0" borderId="0" xfId="2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horizontal="center" vertical="center"/>
    </xf>
    <xf numFmtId="43" fontId="8" fillId="0" borderId="1" xfId="2" applyFont="1" applyFill="1" applyBorder="1" applyAlignment="1">
      <alignment vertical="center"/>
    </xf>
    <xf numFmtId="43" fontId="8" fillId="0" borderId="1" xfId="2" applyFont="1" applyFill="1" applyBorder="1" applyAlignment="1">
      <alignment vertical="center" wrapText="1"/>
    </xf>
    <xf numFmtId="43" fontId="8" fillId="0" borderId="1" xfId="2" applyFont="1" applyFill="1" applyBorder="1" applyAlignment="1">
      <alignment horizontal="center" vertical="center"/>
    </xf>
    <xf numFmtId="43" fontId="8" fillId="0" borderId="1" xfId="1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43" fontId="4" fillId="0" borderId="1" xfId="2" applyNumberFormat="1" applyFont="1" applyFill="1" applyBorder="1" applyAlignment="1">
      <alignment vertical="center"/>
    </xf>
    <xf numFmtId="171" fontId="4" fillId="0" borderId="1" xfId="1" applyNumberFormat="1" applyFont="1" applyFill="1" applyBorder="1" applyAlignment="1">
      <alignment vertical="center"/>
    </xf>
    <xf numFmtId="2" fontId="4" fillId="0" borderId="1" xfId="1" applyNumberFormat="1" applyFont="1" applyBorder="1" applyAlignment="1">
      <alignment horizontal="right" wrapText="1"/>
    </xf>
    <xf numFmtId="171" fontId="8" fillId="0" borderId="1" xfId="1" applyNumberFormat="1" applyFont="1" applyFill="1" applyBorder="1" applyAlignment="1">
      <alignment vertical="center"/>
    </xf>
    <xf numFmtId="43" fontId="3" fillId="0" borderId="1" xfId="2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43" fontId="23" fillId="0" borderId="0" xfId="2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43" fontId="8" fillId="0" borderId="1" xfId="2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43" fontId="3" fillId="0" borderId="1" xfId="2" applyFont="1" applyFill="1" applyBorder="1" applyAlignment="1">
      <alignment horizontal="left" vertical="center"/>
    </xf>
    <xf numFmtId="0" fontId="3" fillId="0" borderId="1" xfId="1" applyNumberFormat="1" applyFont="1" applyFill="1" applyBorder="1" applyAlignment="1">
      <alignment vertical="center"/>
    </xf>
    <xf numFmtId="43" fontId="41" fillId="0" borderId="1" xfId="2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43" fontId="8" fillId="0" borderId="1" xfId="2" applyFont="1" applyFill="1" applyBorder="1" applyAlignment="1">
      <alignment horizontal="left" vertical="center"/>
    </xf>
    <xf numFmtId="2" fontId="41" fillId="0" borderId="1" xfId="1" applyNumberFormat="1" applyFont="1" applyFill="1" applyBorder="1" applyAlignment="1">
      <alignment horizontal="center" vertical="center"/>
    </xf>
    <xf numFmtId="2" fontId="41" fillId="0" borderId="1" xfId="1" applyNumberFormat="1" applyFont="1" applyFill="1" applyBorder="1" applyAlignment="1">
      <alignment vertical="center" wrapText="1"/>
    </xf>
    <xf numFmtId="2" fontId="3" fillId="0" borderId="1" xfId="1" applyNumberFormat="1" applyFont="1" applyBorder="1" applyAlignment="1">
      <alignment horizontal="right" vertical="center" wrapText="1"/>
    </xf>
    <xf numFmtId="0" fontId="8" fillId="0" borderId="2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vertical="center"/>
    </xf>
    <xf numFmtId="0" fontId="24" fillId="0" borderId="1" xfId="1" applyNumberFormat="1" applyFont="1" applyFill="1" applyBorder="1" applyAlignment="1">
      <alignment horizontal="centerContinuous" vertical="center"/>
    </xf>
    <xf numFmtId="0" fontId="23" fillId="0" borderId="1" xfId="1" applyNumberFormat="1" applyFont="1" applyFill="1" applyBorder="1" applyAlignment="1">
      <alignment vertical="center"/>
    </xf>
    <xf numFmtId="43" fontId="23" fillId="0" borderId="1" xfId="2" applyFont="1" applyFill="1" applyBorder="1" applyAlignment="1">
      <alignment horizontal="left" vertical="center"/>
    </xf>
    <xf numFmtId="0" fontId="4" fillId="0" borderId="1" xfId="1" applyNumberFormat="1" applyFont="1" applyFill="1" applyBorder="1" applyAlignment="1">
      <alignment horizontal="right" vertical="center"/>
    </xf>
    <xf numFmtId="171" fontId="25" fillId="0" borderId="1" xfId="23" applyNumberFormat="1" applyFont="1" applyBorder="1" applyAlignment="1">
      <alignment vertical="center"/>
    </xf>
    <xf numFmtId="43" fontId="25" fillId="0" borderId="1" xfId="24" applyNumberFormat="1" applyFont="1" applyBorder="1" applyAlignment="1">
      <alignment horizontal="left" vertical="center" wrapText="1"/>
    </xf>
    <xf numFmtId="166" fontId="43" fillId="0" borderId="1" xfId="24" applyNumberFormat="1" applyFont="1" applyBorder="1" applyAlignment="1">
      <alignment vertical="center" wrapText="1"/>
    </xf>
    <xf numFmtId="166" fontId="43" fillId="2" borderId="1" xfId="24" applyNumberFormat="1" applyFont="1" applyFill="1" applyBorder="1" applyAlignment="1">
      <alignment vertical="center" wrapText="1"/>
    </xf>
    <xf numFmtId="166" fontId="43" fillId="3" borderId="1" xfId="24" applyNumberFormat="1" applyFont="1" applyFill="1" applyBorder="1" applyAlignment="1">
      <alignment vertical="center" wrapText="1"/>
    </xf>
    <xf numFmtId="166" fontId="29" fillId="0" borderId="1" xfId="24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43" fontId="1" fillId="0" borderId="0" xfId="1" applyNumberFormat="1" applyBorder="1" applyAlignment="1">
      <alignment vertical="center"/>
    </xf>
    <xf numFmtId="2" fontId="38" fillId="0" borderId="1" xfId="1" applyNumberFormat="1" applyFont="1" applyBorder="1" applyAlignment="1">
      <alignment horizontal="right" vertical="top" wrapText="1"/>
    </xf>
    <xf numFmtId="2" fontId="38" fillId="0" borderId="0" xfId="1" applyNumberFormat="1" applyFont="1" applyFill="1" applyAlignment="1">
      <alignment vertical="center"/>
    </xf>
    <xf numFmtId="171" fontId="38" fillId="0" borderId="0" xfId="1" applyNumberFormat="1" applyFont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2" fontId="44" fillId="0" borderId="1" xfId="1" applyNumberFormat="1" applyFont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1" fillId="0" borderId="0" xfId="27"/>
    <xf numFmtId="2" fontId="1" fillId="0" borderId="0" xfId="27" applyNumberFormat="1"/>
    <xf numFmtId="0" fontId="1" fillId="0" borderId="0" xfId="27" applyAlignment="1">
      <alignment wrapText="1"/>
    </xf>
    <xf numFmtId="2" fontId="1" fillId="0" borderId="3" xfId="27" applyNumberFormat="1" applyBorder="1" applyAlignment="1"/>
    <xf numFmtId="2" fontId="1" fillId="0" borderId="4" xfId="27" applyNumberFormat="1" applyBorder="1" applyAlignment="1"/>
    <xf numFmtId="2" fontId="1" fillId="0" borderId="2" xfId="27" applyNumberFormat="1" applyBorder="1" applyAlignment="1"/>
    <xf numFmtId="0" fontId="1" fillId="0" borderId="1" xfId="27" applyFill="1" applyBorder="1" applyAlignment="1"/>
    <xf numFmtId="0" fontId="1" fillId="0" borderId="1" xfId="27" applyBorder="1" applyAlignment="1">
      <alignment wrapText="1"/>
    </xf>
    <xf numFmtId="0" fontId="1" fillId="0" borderId="1" xfId="27" applyFill="1" applyBorder="1" applyAlignment="1">
      <alignment wrapText="1"/>
    </xf>
    <xf numFmtId="0" fontId="1" fillId="0" borderId="3" xfId="27" applyBorder="1" applyAlignment="1"/>
    <xf numFmtId="0" fontId="1" fillId="0" borderId="4" xfId="27" applyBorder="1" applyAlignment="1"/>
    <xf numFmtId="0" fontId="1" fillId="0" borderId="2" xfId="27" applyBorder="1" applyAlignment="1"/>
    <xf numFmtId="0" fontId="1" fillId="0" borderId="0" xfId="27" applyBorder="1" applyAlignment="1">
      <alignment wrapText="1"/>
    </xf>
    <xf numFmtId="0" fontId="1" fillId="0" borderId="3" xfId="27" applyBorder="1" applyAlignment="1">
      <alignment horizontal="center" wrapText="1"/>
    </xf>
    <xf numFmtId="0" fontId="1" fillId="0" borderId="4" xfId="27" applyBorder="1" applyAlignment="1">
      <alignment horizontal="center" wrapText="1"/>
    </xf>
    <xf numFmtId="0" fontId="1" fillId="0" borderId="2" xfId="27" applyBorder="1" applyAlignment="1">
      <alignment horizontal="center" wrapText="1"/>
    </xf>
    <xf numFmtId="0" fontId="1" fillId="0" borderId="1" xfId="27" applyFont="1" applyBorder="1" applyAlignment="1">
      <alignment vertical="center" wrapText="1"/>
    </xf>
    <xf numFmtId="180" fontId="1" fillId="0" borderId="1" xfId="27" applyNumberFormat="1" applyBorder="1" applyAlignment="1">
      <alignment vertical="center" wrapText="1"/>
    </xf>
    <xf numFmtId="180" fontId="1" fillId="0" borderId="1" xfId="27" applyNumberFormat="1" applyBorder="1" applyAlignment="1">
      <alignment horizontal="center" vertical="center" wrapText="1"/>
    </xf>
    <xf numFmtId="0" fontId="2" fillId="0" borderId="1" xfId="27" applyFont="1" applyBorder="1" applyAlignment="1">
      <alignment vertical="center" wrapText="1"/>
    </xf>
    <xf numFmtId="0" fontId="1" fillId="0" borderId="1" xfId="27" applyBorder="1" applyAlignment="1">
      <alignment horizontal="center" wrapText="1"/>
    </xf>
    <xf numFmtId="0" fontId="1" fillId="0" borderId="1" xfId="27" applyBorder="1"/>
    <xf numFmtId="0" fontId="1" fillId="0" borderId="1" xfId="27" quotePrefix="1" applyFont="1" applyBorder="1" applyAlignment="1">
      <alignment horizontal="center" vertical="center" wrapText="1"/>
    </xf>
    <xf numFmtId="0" fontId="1" fillId="0" borderId="1" xfId="27" quotePrefix="1" applyBorder="1" applyAlignment="1">
      <alignment horizontal="center" vertical="center" wrapText="1"/>
    </xf>
    <xf numFmtId="0" fontId="1" fillId="0" borderId="3" xfId="27" quotePrefix="1" applyBorder="1" applyAlignment="1">
      <alignment horizontal="center" vertical="center" wrapText="1"/>
    </xf>
    <xf numFmtId="0" fontId="1" fillId="0" borderId="1" xfId="27" applyFont="1" applyBorder="1" applyAlignment="1">
      <alignment horizontal="center" vertical="center" wrapText="1"/>
    </xf>
    <xf numFmtId="0" fontId="1" fillId="0" borderId="1" xfId="27" applyBorder="1" applyAlignment="1">
      <alignment vertical="center" wrapText="1"/>
    </xf>
    <xf numFmtId="0" fontId="1" fillId="0" borderId="0" xfId="27" applyFont="1" applyBorder="1" applyAlignment="1">
      <alignment horizontal="right" vertical="center" wrapText="1"/>
    </xf>
    <xf numFmtId="1" fontId="1" fillId="0" borderId="1" xfId="27" applyNumberFormat="1" applyBorder="1" applyAlignment="1">
      <alignment wrapText="1"/>
    </xf>
    <xf numFmtId="0" fontId="1" fillId="0" borderId="3" xfId="27" applyBorder="1" applyAlignment="1">
      <alignment wrapText="1"/>
    </xf>
    <xf numFmtId="0" fontId="1" fillId="0" borderId="4" xfId="27" applyBorder="1" applyAlignment="1">
      <alignment wrapText="1"/>
    </xf>
    <xf numFmtId="0" fontId="2" fillId="0" borderId="1" xfId="27" applyFont="1" applyBorder="1" applyAlignment="1">
      <alignment wrapText="1"/>
    </xf>
    <xf numFmtId="0" fontId="1" fillId="0" borderId="0" xfId="27" applyFont="1"/>
    <xf numFmtId="0" fontId="1" fillId="0" borderId="1" xfId="27" applyFont="1" applyBorder="1" applyAlignment="1">
      <alignment wrapText="1"/>
    </xf>
    <xf numFmtId="2" fontId="37" fillId="0" borderId="0" xfId="27" applyNumberFormat="1" applyFont="1"/>
    <xf numFmtId="0" fontId="1" fillId="0" borderId="1" xfId="27" applyBorder="1" applyAlignment="1">
      <alignment horizontal="center" vertical="center" wrapText="1"/>
    </xf>
    <xf numFmtId="0" fontId="2" fillId="0" borderId="1" xfId="27" applyFont="1" applyBorder="1" applyAlignment="1">
      <alignment horizontal="center" vertical="center" wrapText="1"/>
    </xf>
    <xf numFmtId="0" fontId="1" fillId="0" borderId="6" xfId="27" applyBorder="1" applyAlignment="1">
      <alignment horizontal="center" vertical="center" wrapText="1"/>
    </xf>
    <xf numFmtId="0" fontId="26" fillId="0" borderId="1" xfId="1" applyFont="1" applyBorder="1" applyAlignment="1">
      <alignment horizontal="right"/>
    </xf>
    <xf numFmtId="0" fontId="25" fillId="0" borderId="1" xfId="1" applyFont="1" applyBorder="1"/>
    <xf numFmtId="0" fontId="1" fillId="0" borderId="0" xfId="28" applyFont="1" applyAlignment="1">
      <alignment vertical="center"/>
    </xf>
    <xf numFmtId="43" fontId="1" fillId="0" borderId="0" xfId="29" applyFont="1" applyAlignment="1">
      <alignment vertical="center"/>
    </xf>
    <xf numFmtId="0" fontId="1" fillId="0" borderId="1" xfId="28" applyFont="1" applyBorder="1" applyAlignment="1">
      <alignment vertical="center"/>
    </xf>
    <xf numFmtId="49" fontId="1" fillId="0" borderId="1" xfId="28" applyNumberFormat="1" applyFont="1" applyBorder="1" applyAlignment="1">
      <alignment vertical="center"/>
    </xf>
    <xf numFmtId="0" fontId="2" fillId="0" borderId="1" xfId="28" applyFont="1" applyBorder="1" applyAlignment="1">
      <alignment vertical="center"/>
    </xf>
    <xf numFmtId="43" fontId="2" fillId="0" borderId="1" xfId="29" applyFont="1" applyBorder="1" applyAlignment="1">
      <alignment vertical="center" wrapText="1"/>
    </xf>
    <xf numFmtId="0" fontId="1" fillId="0" borderId="0" xfId="28"/>
    <xf numFmtId="0" fontId="1" fillId="0" borderId="1" xfId="28" applyBorder="1"/>
    <xf numFmtId="0" fontId="2" fillId="0" borderId="1" xfId="28" applyFont="1" applyBorder="1" applyAlignment="1">
      <alignment horizontal="center" vertical="center"/>
    </xf>
    <xf numFmtId="0" fontId="1" fillId="0" borderId="1" xfId="28" applyBorder="1" applyAlignment="1">
      <alignment horizontal="center" vertical="center"/>
    </xf>
    <xf numFmtId="0" fontId="1" fillId="0" borderId="1" xfId="28" applyFont="1" applyFill="1" applyBorder="1" applyAlignment="1">
      <alignment horizontal="center" vertical="center"/>
    </xf>
    <xf numFmtId="43" fontId="2" fillId="0" borderId="1" xfId="29" applyFont="1" applyBorder="1" applyAlignment="1">
      <alignment vertical="center"/>
    </xf>
    <xf numFmtId="0" fontId="2" fillId="0" borderId="1" xfId="28" applyFont="1" applyBorder="1" applyAlignment="1">
      <alignment horizontal="center" vertical="center" wrapText="1"/>
    </xf>
    <xf numFmtId="43" fontId="1" fillId="0" borderId="1" xfId="29" applyFont="1" applyBorder="1" applyAlignment="1">
      <alignment vertical="center"/>
    </xf>
    <xf numFmtId="0" fontId="1" fillId="0" borderId="0" xfId="28" applyFont="1" applyBorder="1" applyAlignment="1">
      <alignment vertical="center"/>
    </xf>
    <xf numFmtId="0" fontId="13" fillId="0" borderId="0" xfId="28" applyFont="1" applyBorder="1" applyAlignment="1">
      <alignment vertical="center"/>
    </xf>
    <xf numFmtId="0" fontId="2" fillId="0" borderId="0" xfId="28" applyFont="1" applyBorder="1" applyAlignment="1">
      <alignment vertical="center"/>
    </xf>
    <xf numFmtId="43" fontId="2" fillId="0" borderId="0" xfId="29" applyFont="1" applyBorder="1" applyAlignment="1">
      <alignment vertical="center"/>
    </xf>
    <xf numFmtId="2" fontId="1" fillId="0" borderId="1" xfId="28" applyNumberFormat="1" applyFont="1" applyBorder="1" applyAlignment="1">
      <alignment vertical="center"/>
    </xf>
    <xf numFmtId="0" fontId="1" fillId="0" borderId="0" xfId="28" applyFont="1"/>
    <xf numFmtId="0" fontId="1" fillId="0" borderId="5" xfId="28" applyFont="1" applyBorder="1" applyAlignment="1">
      <alignment vertical="center"/>
    </xf>
    <xf numFmtId="0" fontId="1" fillId="0" borderId="1" xfId="28" applyFont="1" applyBorder="1"/>
    <xf numFmtId="0" fontId="1" fillId="0" borderId="6" xfId="28" applyFont="1" applyBorder="1" applyAlignment="1">
      <alignment vertical="center"/>
    </xf>
    <xf numFmtId="178" fontId="1" fillId="0" borderId="1" xfId="28" applyNumberFormat="1" applyFont="1" applyBorder="1" applyAlignment="1">
      <alignment vertical="center"/>
    </xf>
    <xf numFmtId="49" fontId="1" fillId="0" borderId="0" xfId="28" applyNumberFormat="1" applyFont="1" applyAlignment="1">
      <alignment vertical="center"/>
    </xf>
    <xf numFmtId="43" fontId="1" fillId="0" borderId="0" xfId="29" applyFont="1" applyAlignment="1">
      <alignment vertical="center" wrapText="1"/>
    </xf>
    <xf numFmtId="0" fontId="1" fillId="0" borderId="1" xfId="28" applyBorder="1" applyAlignment="1">
      <alignment vertical="center"/>
    </xf>
    <xf numFmtId="43" fontId="0" fillId="0" borderId="1" xfId="29" applyFont="1" applyBorder="1" applyAlignment="1">
      <alignment vertical="center"/>
    </xf>
    <xf numFmtId="0" fontId="1" fillId="0" borderId="0" xfId="28" applyAlignment="1">
      <alignment horizontal="center" vertical="center"/>
    </xf>
    <xf numFmtId="0" fontId="2" fillId="0" borderId="0" xfId="28" applyFont="1" applyAlignment="1">
      <alignment horizontal="center" vertical="center"/>
    </xf>
    <xf numFmtId="0" fontId="15" fillId="0" borderId="0" xfId="28" applyFont="1" applyAlignment="1">
      <alignment vertical="center"/>
    </xf>
    <xf numFmtId="43" fontId="15" fillId="0" borderId="0" xfId="29" applyFont="1" applyAlignment="1">
      <alignment vertical="center"/>
    </xf>
    <xf numFmtId="0" fontId="1" fillId="0" borderId="0" xfId="28" applyFont="1" applyAlignment="1">
      <alignment vertical="center" wrapText="1"/>
    </xf>
    <xf numFmtId="0" fontId="15" fillId="0" borderId="0" xfId="28" applyFont="1" applyAlignment="1">
      <alignment vertical="center" wrapText="1"/>
    </xf>
    <xf numFmtId="0" fontId="16" fillId="0" borderId="0" xfId="28" applyFont="1" applyAlignment="1">
      <alignment vertical="center"/>
    </xf>
    <xf numFmtId="0" fontId="1" fillId="0" borderId="0" xfId="28" applyAlignment="1">
      <alignment vertical="center"/>
    </xf>
    <xf numFmtId="0" fontId="17" fillId="0" borderId="0" xfId="28" applyFont="1" applyAlignment="1">
      <alignment vertical="center"/>
    </xf>
    <xf numFmtId="43" fontId="18" fillId="0" borderId="0" xfId="29" applyFont="1" applyAlignment="1">
      <alignment vertical="center"/>
    </xf>
    <xf numFmtId="0" fontId="19" fillId="0" borderId="0" xfId="28" applyFont="1" applyAlignment="1">
      <alignment vertical="center"/>
    </xf>
    <xf numFmtId="0" fontId="20" fillId="0" borderId="0" xfId="28" applyFont="1" applyAlignment="1">
      <alignment vertical="center"/>
    </xf>
    <xf numFmtId="0" fontId="18" fillId="0" borderId="0" xfId="28" applyFont="1" applyAlignment="1">
      <alignment vertical="center"/>
    </xf>
    <xf numFmtId="0" fontId="18" fillId="0" borderId="0" xfId="28" applyFont="1" applyAlignment="1">
      <alignment horizontal="right" vertical="center"/>
    </xf>
    <xf numFmtId="0" fontId="9" fillId="0" borderId="0" xfId="28" applyNumberFormat="1" applyFont="1" applyFill="1" applyBorder="1" applyAlignment="1">
      <alignment horizontal="centerContinuous" vertical="center"/>
    </xf>
    <xf numFmtId="43" fontId="9" fillId="0" borderId="0" xfId="29" applyFont="1" applyFill="1" applyBorder="1" applyAlignment="1">
      <alignment horizontal="left" vertical="center"/>
    </xf>
    <xf numFmtId="0" fontId="7" fillId="0" borderId="0" xfId="28" applyNumberFormat="1" applyFont="1" applyFill="1" applyAlignment="1">
      <alignment vertical="center"/>
    </xf>
    <xf numFmtId="0" fontId="2" fillId="0" borderId="0" xfId="28" applyNumberFormat="1" applyFont="1" applyFill="1" applyAlignment="1">
      <alignment horizontal="right" vertical="center"/>
    </xf>
    <xf numFmtId="43" fontId="21" fillId="0" borderId="0" xfId="29" applyFont="1" applyFill="1" applyBorder="1" applyAlignment="1">
      <alignment horizontal="left" vertical="center"/>
    </xf>
    <xf numFmtId="2" fontId="26" fillId="0" borderId="0" xfId="1" applyNumberFormat="1" applyFont="1" applyAlignment="1">
      <alignment vertical="center"/>
    </xf>
    <xf numFmtId="43" fontId="25" fillId="0" borderId="1" xfId="1" applyNumberFormat="1" applyFont="1" applyBorder="1"/>
    <xf numFmtId="43" fontId="25" fillId="0" borderId="3" xfId="24" applyFont="1" applyBorder="1" applyAlignment="1">
      <alignment horizontal="left" vertical="center" wrapText="1"/>
    </xf>
    <xf numFmtId="1" fontId="25" fillId="0" borderId="0" xfId="23" applyNumberFormat="1" applyFont="1" applyAlignment="1">
      <alignment vertical="center"/>
    </xf>
    <xf numFmtId="43" fontId="25" fillId="0" borderId="0" xfId="24" applyNumberFormat="1" applyFont="1" applyBorder="1" applyAlignment="1">
      <alignment horizontal="center" vertical="center" wrapText="1"/>
    </xf>
    <xf numFmtId="0" fontId="3" fillId="0" borderId="0" xfId="30" applyFont="1" applyAlignment="1">
      <alignment vertical="center"/>
    </xf>
    <xf numFmtId="0" fontId="42" fillId="0" borderId="0" xfId="30" applyFont="1" applyAlignment="1">
      <alignment vertical="center"/>
    </xf>
    <xf numFmtId="0" fontId="38" fillId="0" borderId="1" xfId="1" applyFont="1" applyBorder="1"/>
    <xf numFmtId="2" fontId="38" fillId="0" borderId="1" xfId="1" applyNumberFormat="1" applyFont="1" applyBorder="1" applyAlignment="1">
      <alignment vertical="center"/>
    </xf>
    <xf numFmtId="173" fontId="13" fillId="0" borderId="1" xfId="1" applyNumberFormat="1" applyFont="1" applyBorder="1" applyAlignment="1">
      <alignment horizontal="center" vertical="center"/>
    </xf>
    <xf numFmtId="183" fontId="13" fillId="0" borderId="1" xfId="1" applyNumberFormat="1" applyFont="1" applyBorder="1" applyAlignment="1">
      <alignment horizontal="center" vertical="center"/>
    </xf>
    <xf numFmtId="0" fontId="38" fillId="0" borderId="1" xfId="1" applyFont="1" applyBorder="1" applyAlignment="1">
      <alignment horizontal="left" vertical="center"/>
    </xf>
    <xf numFmtId="2" fontId="13" fillId="0" borderId="1" xfId="1" applyNumberFormat="1" applyFont="1" applyBorder="1" applyAlignment="1">
      <alignment horizontal="center" vertical="center"/>
    </xf>
    <xf numFmtId="183" fontId="13" fillId="0" borderId="1" xfId="1" applyNumberFormat="1" applyFont="1" applyBorder="1" applyAlignment="1">
      <alignment horizontal="center" vertical="top"/>
    </xf>
    <xf numFmtId="183" fontId="13" fillId="0" borderId="1" xfId="1" applyNumberFormat="1" applyFont="1" applyFill="1" applyBorder="1" applyAlignment="1">
      <alignment horizontal="center" vertical="top"/>
    </xf>
    <xf numFmtId="17" fontId="38" fillId="0" borderId="1" xfId="1" applyNumberFormat="1" applyFont="1" applyBorder="1" applyAlignment="1">
      <alignment horizontal="left" vertical="center"/>
    </xf>
    <xf numFmtId="2" fontId="13" fillId="0" borderId="1" xfId="1" applyNumberFormat="1" applyFont="1" applyBorder="1" applyAlignment="1">
      <alignment vertical="center"/>
    </xf>
    <xf numFmtId="0" fontId="13" fillId="0" borderId="1" xfId="1" applyFont="1" applyBorder="1"/>
    <xf numFmtId="1" fontId="13" fillId="0" borderId="1" xfId="1" applyNumberFormat="1" applyFont="1" applyBorder="1"/>
    <xf numFmtId="185" fontId="13" fillId="0" borderId="1" xfId="30" applyNumberFormat="1" applyFont="1" applyBorder="1" applyAlignment="1">
      <alignment horizontal="center" vertical="top"/>
    </xf>
    <xf numFmtId="2" fontId="38" fillId="0" borderId="1" xfId="1" applyNumberFormat="1" applyFont="1" applyBorder="1" applyAlignment="1">
      <alignment horizontal="center" vertical="center"/>
    </xf>
    <xf numFmtId="183" fontId="38" fillId="0" borderId="1" xfId="1" applyNumberFormat="1" applyFont="1" applyBorder="1" applyAlignment="1">
      <alignment horizontal="center" vertical="center"/>
    </xf>
    <xf numFmtId="183" fontId="38" fillId="0" borderId="1" xfId="1" applyNumberFormat="1" applyFont="1" applyBorder="1" applyAlignment="1">
      <alignment horizontal="center" vertical="top"/>
    </xf>
    <xf numFmtId="0" fontId="13" fillId="0" borderId="0" xfId="30" applyFont="1" applyAlignment="1">
      <alignment horizontal="center" vertical="center" wrapText="1"/>
    </xf>
    <xf numFmtId="0" fontId="64" fillId="0" borderId="0" xfId="30" applyFont="1" applyAlignment="1">
      <alignment horizontal="center" vertical="center" wrapText="1"/>
    </xf>
    <xf numFmtId="0" fontId="3" fillId="0" borderId="0" xfId="30" applyFont="1" applyFill="1" applyAlignment="1">
      <alignment vertical="center"/>
    </xf>
    <xf numFmtId="0" fontId="38" fillId="0" borderId="1" xfId="1" applyFont="1" applyFill="1" applyBorder="1"/>
    <xf numFmtId="2" fontId="38" fillId="0" borderId="1" xfId="1" applyNumberFormat="1" applyFont="1" applyFill="1" applyBorder="1" applyAlignment="1">
      <alignment vertical="center"/>
    </xf>
    <xf numFmtId="173" fontId="13" fillId="0" borderId="1" xfId="1" applyNumberFormat="1" applyFont="1" applyFill="1" applyBorder="1" applyAlignment="1">
      <alignment horizontal="center" vertical="center"/>
    </xf>
    <xf numFmtId="183" fontId="13" fillId="0" borderId="1" xfId="1" applyNumberFormat="1" applyFont="1" applyFill="1" applyBorder="1" applyAlignment="1">
      <alignment horizontal="center" vertical="center"/>
    </xf>
    <xf numFmtId="0" fontId="38" fillId="0" borderId="1" xfId="1" applyFont="1" applyFill="1" applyBorder="1" applyAlignment="1">
      <alignment horizontal="left" vertical="center"/>
    </xf>
    <xf numFmtId="2" fontId="13" fillId="0" borderId="1" xfId="1" applyNumberFormat="1" applyFont="1" applyFill="1" applyBorder="1" applyAlignment="1">
      <alignment horizontal="center" vertical="center"/>
    </xf>
    <xf numFmtId="17" fontId="38" fillId="0" borderId="1" xfId="1" applyNumberFormat="1" applyFont="1" applyFill="1" applyBorder="1" applyAlignment="1">
      <alignment horizontal="left" vertical="center"/>
    </xf>
    <xf numFmtId="2" fontId="13" fillId="0" borderId="1" xfId="1" applyNumberFormat="1" applyFont="1" applyFill="1" applyBorder="1" applyAlignment="1">
      <alignment vertical="center"/>
    </xf>
    <xf numFmtId="183" fontId="13" fillId="0" borderId="1" xfId="1" applyNumberFormat="1" applyFont="1" applyFill="1" applyBorder="1" applyAlignment="1">
      <alignment vertical="center"/>
    </xf>
    <xf numFmtId="0" fontId="13" fillId="0" borderId="1" xfId="1" applyFont="1" applyFill="1" applyBorder="1"/>
    <xf numFmtId="185" fontId="13" fillId="2" borderId="1" xfId="30" applyNumberFormat="1" applyFont="1" applyFill="1" applyBorder="1" applyAlignment="1">
      <alignment horizontal="center" vertical="top"/>
    </xf>
    <xf numFmtId="0" fontId="38" fillId="0" borderId="0" xfId="1" applyFont="1"/>
    <xf numFmtId="0" fontId="4" fillId="0" borderId="0" xfId="30" applyFont="1" applyAlignment="1">
      <alignment vertical="center"/>
    </xf>
    <xf numFmtId="171" fontId="13" fillId="0" borderId="1" xfId="1" applyNumberFormat="1" applyFont="1" applyBorder="1" applyAlignment="1">
      <alignment horizontal="center" vertical="center"/>
    </xf>
    <xf numFmtId="0" fontId="13" fillId="0" borderId="1" xfId="30" applyFont="1" applyBorder="1" applyAlignment="1">
      <alignment vertical="center"/>
    </xf>
    <xf numFmtId="0" fontId="38" fillId="0" borderId="1" xfId="30" applyFont="1" applyBorder="1" applyAlignment="1">
      <alignment vertical="center"/>
    </xf>
    <xf numFmtId="0" fontId="6" fillId="0" borderId="0" xfId="30" applyFont="1" applyAlignment="1">
      <alignment horizontal="center" vertical="center" wrapText="1"/>
    </xf>
    <xf numFmtId="0" fontId="4" fillId="0" borderId="0" xfId="30" applyFont="1" applyAlignment="1">
      <alignment horizontal="center" vertical="center" wrapText="1"/>
    </xf>
    <xf numFmtId="0" fontId="65" fillId="0" borderId="0" xfId="30" applyFont="1" applyAlignment="1">
      <alignment vertical="center"/>
    </xf>
    <xf numFmtId="0" fontId="38" fillId="0" borderId="0" xfId="30" applyFont="1" applyAlignment="1">
      <alignment vertical="center"/>
    </xf>
    <xf numFmtId="0" fontId="3" fillId="0" borderId="0" xfId="30" applyFont="1" applyFill="1" applyBorder="1" applyAlignment="1">
      <alignment vertical="center"/>
    </xf>
    <xf numFmtId="0" fontId="38" fillId="0" borderId="0" xfId="30" applyFont="1" applyFill="1" applyBorder="1" applyAlignment="1">
      <alignment vertical="center"/>
    </xf>
    <xf numFmtId="0" fontId="13" fillId="0" borderId="0" xfId="30" applyNumberFormat="1" applyFont="1" applyFill="1" applyBorder="1" applyAlignment="1">
      <alignment horizontal="left" vertical="center"/>
    </xf>
    <xf numFmtId="0" fontId="63" fillId="0" borderId="0" xfId="30" applyNumberFormat="1" applyFont="1" applyFill="1" applyBorder="1" applyAlignment="1">
      <alignment horizontal="left" vertical="center"/>
    </xf>
    <xf numFmtId="0" fontId="13" fillId="0" borderId="0" xfId="30" applyNumberFormat="1" applyFont="1" applyFill="1" applyBorder="1" applyAlignment="1">
      <alignment horizontal="right" vertical="center"/>
    </xf>
    <xf numFmtId="43" fontId="38" fillId="0" borderId="0" xfId="31" applyFont="1" applyFill="1" applyBorder="1" applyAlignment="1">
      <alignment vertical="center"/>
    </xf>
    <xf numFmtId="0" fontId="13" fillId="0" borderId="0" xfId="30" applyFont="1" applyFill="1" applyBorder="1" applyAlignment="1">
      <alignment horizontal="right" vertical="center"/>
    </xf>
    <xf numFmtId="0" fontId="66" fillId="0" borderId="0" xfId="30" applyNumberFormat="1" applyFont="1" applyFill="1" applyBorder="1" applyAlignment="1">
      <alignment horizontal="left" vertical="center"/>
    </xf>
    <xf numFmtId="0" fontId="65" fillId="0" borderId="0" xfId="30" applyFont="1" applyFill="1" applyBorder="1" applyAlignment="1">
      <alignment vertical="center"/>
    </xf>
    <xf numFmtId="0" fontId="13" fillId="0" borderId="0" xfId="30" applyNumberFormat="1" applyFont="1" applyFill="1" applyBorder="1" applyAlignment="1">
      <alignment horizontal="centerContinuous" vertical="center"/>
    </xf>
    <xf numFmtId="0" fontId="39" fillId="0" borderId="0" xfId="30" applyNumberFormat="1" applyFont="1" applyFill="1"/>
    <xf numFmtId="43" fontId="13" fillId="0" borderId="0" xfId="31" applyFont="1" applyFill="1" applyBorder="1" applyAlignment="1">
      <alignment horizontal="left" vertical="center"/>
    </xf>
    <xf numFmtId="0" fontId="39" fillId="0" borderId="0" xfId="30" applyNumberFormat="1" applyFont="1" applyFill="1" applyBorder="1" applyAlignment="1">
      <alignment vertical="center"/>
    </xf>
    <xf numFmtId="0" fontId="13" fillId="0" borderId="0" xfId="30" applyNumberFormat="1" applyFont="1" applyFill="1" applyBorder="1" applyAlignment="1">
      <alignment vertical="center"/>
    </xf>
    <xf numFmtId="0" fontId="62" fillId="0" borderId="0" xfId="32" applyAlignment="1">
      <alignment vertical="center"/>
    </xf>
    <xf numFmtId="0" fontId="62" fillId="0" borderId="0" xfId="32" applyBorder="1" applyAlignment="1">
      <alignment vertical="center"/>
    </xf>
    <xf numFmtId="2" fontId="3" fillId="0" borderId="0" xfId="32" applyNumberFormat="1" applyFont="1" applyBorder="1" applyAlignment="1">
      <alignment vertical="center"/>
    </xf>
    <xf numFmtId="2" fontId="4" fillId="0" borderId="0" xfId="32" applyNumberFormat="1" applyFont="1" applyBorder="1" applyAlignment="1">
      <alignment vertical="center"/>
    </xf>
    <xf numFmtId="0" fontId="4" fillId="0" borderId="0" xfId="32" applyFont="1" applyBorder="1" applyAlignment="1">
      <alignment vertical="center"/>
    </xf>
    <xf numFmtId="0" fontId="4" fillId="0" borderId="0" xfId="32" applyFont="1" applyBorder="1" applyAlignment="1">
      <alignment horizontal="left" vertical="center"/>
    </xf>
    <xf numFmtId="0" fontId="3" fillId="0" borderId="0" xfId="32" applyFont="1" applyBorder="1" applyAlignment="1">
      <alignment vertical="center"/>
    </xf>
    <xf numFmtId="186" fontId="3" fillId="0" borderId="0" xfId="32" applyNumberFormat="1" applyFont="1" applyBorder="1" applyAlignment="1">
      <alignment horizontal="left" vertical="center"/>
    </xf>
    <xf numFmtId="0" fontId="1" fillId="0" borderId="0" xfId="32" applyFont="1" applyAlignment="1">
      <alignment vertical="center"/>
    </xf>
    <xf numFmtId="0" fontId="2" fillId="0" borderId="0" xfId="32" applyFont="1" applyBorder="1" applyAlignment="1">
      <alignment vertical="center"/>
    </xf>
    <xf numFmtId="0" fontId="1" fillId="0" borderId="0" xfId="32" applyFont="1" applyBorder="1" applyAlignment="1">
      <alignment vertical="center"/>
    </xf>
    <xf numFmtId="0" fontId="24" fillId="0" borderId="0" xfId="32" applyNumberFormat="1" applyFont="1" applyFill="1" applyBorder="1" applyAlignment="1">
      <alignment horizontal="centerContinuous" vertical="center"/>
    </xf>
    <xf numFmtId="0" fontId="23" fillId="0" borderId="0" xfId="32" applyNumberFormat="1" applyFont="1" applyFill="1" applyBorder="1" applyAlignment="1">
      <alignment vertical="center"/>
    </xf>
    <xf numFmtId="0" fontId="23" fillId="0" borderId="0" xfId="32" applyNumberFormat="1" applyFont="1" applyFill="1" applyBorder="1" applyAlignment="1">
      <alignment horizontal="right" vertical="center"/>
    </xf>
    <xf numFmtId="0" fontId="5" fillId="0" borderId="0" xfId="32" applyFont="1" applyBorder="1" applyAlignment="1">
      <alignment horizontal="center" vertical="center" wrapText="1"/>
    </xf>
    <xf numFmtId="0" fontId="62" fillId="0" borderId="0" xfId="32" applyNumberFormat="1" applyFill="1" applyBorder="1" applyAlignment="1">
      <alignment vertical="center"/>
    </xf>
    <xf numFmtId="0" fontId="2" fillId="0" borderId="0" xfId="32" applyNumberFormat="1" applyFont="1" applyFill="1" applyBorder="1" applyAlignment="1">
      <alignment horizontal="left" vertical="center"/>
    </xf>
    <xf numFmtId="0" fontId="62" fillId="0" borderId="0" xfId="32" applyBorder="1" applyAlignment="1">
      <alignment horizontal="center" vertical="center"/>
    </xf>
    <xf numFmtId="0" fontId="7" fillId="0" borderId="0" xfId="32" applyNumberFormat="1" applyFont="1" applyFill="1" applyBorder="1" applyAlignment="1">
      <alignment horizontal="left" vertical="center"/>
    </xf>
    <xf numFmtId="0" fontId="7" fillId="0" borderId="0" xfId="32" applyNumberFormat="1" applyFont="1" applyFill="1" applyBorder="1" applyAlignment="1">
      <alignment vertical="center"/>
    </xf>
    <xf numFmtId="0" fontId="4" fillId="0" borderId="0" xfId="32" applyNumberFormat="1" applyFont="1" applyFill="1" applyBorder="1" applyAlignment="1">
      <alignment vertical="center"/>
    </xf>
    <xf numFmtId="0" fontId="9" fillId="0" borderId="0" xfId="32" applyNumberFormat="1" applyFont="1" applyFill="1" applyBorder="1" applyAlignment="1">
      <alignment vertical="center"/>
    </xf>
    <xf numFmtId="0" fontId="24" fillId="0" borderId="0" xfId="32" applyNumberFormat="1" applyFont="1" applyFill="1" applyBorder="1" applyAlignment="1">
      <alignment horizontal="center" vertical="center"/>
    </xf>
    <xf numFmtId="2" fontId="4" fillId="0" borderId="1" xfId="32" applyNumberFormat="1" applyFont="1" applyBorder="1" applyAlignment="1">
      <alignment vertical="center"/>
    </xf>
    <xf numFmtId="0" fontId="4" fillId="0" borderId="1" xfId="32" applyFont="1" applyBorder="1" applyAlignment="1">
      <alignment vertical="center"/>
    </xf>
    <xf numFmtId="0" fontId="4" fillId="0" borderId="1" xfId="32" applyFont="1" applyBorder="1" applyAlignment="1">
      <alignment horizontal="left" vertical="center"/>
    </xf>
    <xf numFmtId="0" fontId="3" fillId="0" borderId="1" xfId="32" applyFont="1" applyBorder="1" applyAlignment="1">
      <alignment vertical="center"/>
    </xf>
    <xf numFmtId="2" fontId="3" fillId="0" borderId="1" xfId="32" applyNumberFormat="1" applyFont="1" applyBorder="1" applyAlignment="1">
      <alignment vertical="center"/>
    </xf>
    <xf numFmtId="1" fontId="3" fillId="0" borderId="1" xfId="32" applyNumberFormat="1" applyFont="1" applyBorder="1" applyAlignment="1">
      <alignment vertical="center"/>
    </xf>
    <xf numFmtId="0" fontId="6" fillId="0" borderId="1" xfId="32" applyFont="1" applyBorder="1" applyAlignment="1">
      <alignment horizontal="center" vertical="center" wrapText="1"/>
    </xf>
    <xf numFmtId="0" fontId="62" fillId="0" borderId="6" xfId="32" applyBorder="1" applyAlignment="1">
      <alignment vertical="center"/>
    </xf>
    <xf numFmtId="0" fontId="1" fillId="0" borderId="6" xfId="32" applyFont="1" applyBorder="1" applyAlignment="1">
      <alignment vertical="center"/>
    </xf>
    <xf numFmtId="0" fontId="24" fillId="0" borderId="6" xfId="32" applyNumberFormat="1" applyFont="1" applyFill="1" applyBorder="1" applyAlignment="1">
      <alignment horizontal="center" vertical="center"/>
    </xf>
    <xf numFmtId="0" fontId="23" fillId="0" borderId="6" xfId="32" applyNumberFormat="1" applyFont="1" applyFill="1" applyBorder="1" applyAlignment="1">
      <alignment vertical="center"/>
    </xf>
    <xf numFmtId="2" fontId="62" fillId="0" borderId="0" xfId="32" applyNumberFormat="1" applyAlignment="1">
      <alignment vertical="center"/>
    </xf>
    <xf numFmtId="2" fontId="3" fillId="0" borderId="0" xfId="32" applyNumberFormat="1" applyFont="1" applyAlignment="1">
      <alignment vertical="center"/>
    </xf>
    <xf numFmtId="2" fontId="3" fillId="2" borderId="1" xfId="32" applyNumberFormat="1" applyFont="1" applyFill="1" applyBorder="1" applyAlignment="1">
      <alignment vertical="center"/>
    </xf>
    <xf numFmtId="0" fontId="5" fillId="0" borderId="0" xfId="32" applyFont="1" applyAlignment="1">
      <alignment horizontal="center" vertical="center" wrapText="1"/>
    </xf>
    <xf numFmtId="49" fontId="3" fillId="0" borderId="1" xfId="1" applyNumberFormat="1" applyFont="1" applyBorder="1" applyAlignment="1">
      <alignment horizontal="right" vertical="center"/>
    </xf>
    <xf numFmtId="0" fontId="2" fillId="0" borderId="0" xfId="32" applyFont="1" applyAlignment="1">
      <alignment vertical="center"/>
    </xf>
    <xf numFmtId="0" fontId="2" fillId="0" borderId="11" xfId="32" applyFont="1" applyBorder="1" applyAlignment="1">
      <alignment vertical="center" wrapText="1"/>
    </xf>
    <xf numFmtId="0" fontId="2" fillId="0" borderId="12" xfId="32" applyFont="1" applyBorder="1" applyAlignment="1">
      <alignment vertical="center" wrapText="1"/>
    </xf>
    <xf numFmtId="2" fontId="2" fillId="0" borderId="12" xfId="32" applyNumberFormat="1" applyFont="1" applyBorder="1" applyAlignment="1">
      <alignment vertical="center" wrapText="1"/>
    </xf>
    <xf numFmtId="0" fontId="2" fillId="0" borderId="13" xfId="32" applyFont="1" applyBorder="1" applyAlignment="1">
      <alignment vertical="center" wrapText="1"/>
    </xf>
    <xf numFmtId="0" fontId="67" fillId="0" borderId="14" xfId="32" applyFont="1" applyBorder="1" applyAlignment="1">
      <alignment vertical="center" wrapText="1"/>
    </xf>
    <xf numFmtId="0" fontId="67" fillId="0" borderId="1" xfId="32" applyFont="1" applyBorder="1" applyAlignment="1">
      <alignment vertical="center" wrapText="1"/>
    </xf>
    <xf numFmtId="2" fontId="67" fillId="0" borderId="1" xfId="32" applyNumberFormat="1" applyFont="1" applyBorder="1" applyAlignment="1">
      <alignment vertical="center" wrapText="1"/>
    </xf>
    <xf numFmtId="0" fontId="67" fillId="0" borderId="15" xfId="32" applyFont="1" applyBorder="1" applyAlignment="1">
      <alignment vertical="center" wrapText="1"/>
    </xf>
    <xf numFmtId="0" fontId="68" fillId="0" borderId="1" xfId="32" applyFont="1" applyBorder="1" applyAlignment="1">
      <alignment vertical="center" wrapText="1"/>
    </xf>
    <xf numFmtId="0" fontId="68" fillId="0" borderId="15" xfId="32" applyFont="1" applyBorder="1" applyAlignment="1">
      <alignment vertical="center" wrapText="1"/>
    </xf>
    <xf numFmtId="0" fontId="67" fillId="0" borderId="16" xfId="32" applyFont="1" applyBorder="1" applyAlignment="1">
      <alignment horizontal="center" vertical="center" wrapText="1"/>
    </xf>
    <xf numFmtId="0" fontId="67" fillId="0" borderId="17" xfId="32" applyFont="1" applyBorder="1" applyAlignment="1">
      <alignment horizontal="center" vertical="center" wrapText="1"/>
    </xf>
    <xf numFmtId="0" fontId="67" fillId="0" borderId="18" xfId="32" applyFont="1" applyBorder="1" applyAlignment="1">
      <alignment horizontal="center" vertical="center" wrapText="1"/>
    </xf>
    <xf numFmtId="0" fontId="69" fillId="0" borderId="0" xfId="32" applyNumberFormat="1" applyFont="1" applyFill="1" applyBorder="1" applyAlignment="1">
      <alignment vertical="center"/>
    </xf>
    <xf numFmtId="0" fontId="62" fillId="0" borderId="0" xfId="32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26" fillId="0" borderId="4" xfId="1" applyFont="1" applyFill="1" applyBorder="1" applyAlignment="1">
      <alignment vertical="center"/>
    </xf>
    <xf numFmtId="2" fontId="4" fillId="0" borderId="1" xfId="2" applyNumberFormat="1" applyFont="1" applyFill="1" applyBorder="1" applyAlignment="1">
      <alignment vertical="center"/>
    </xf>
    <xf numFmtId="2" fontId="3" fillId="0" borderId="0" xfId="1" applyNumberFormat="1" applyFont="1" applyAlignment="1">
      <alignment vertical="center"/>
    </xf>
    <xf numFmtId="0" fontId="3" fillId="0" borderId="0" xfId="23" applyFont="1" applyAlignment="1">
      <alignment horizontal="center" vertical="center"/>
    </xf>
    <xf numFmtId="0" fontId="13" fillId="0" borderId="0" xfId="23" applyFont="1" applyAlignment="1">
      <alignment horizontal="center" vertical="center"/>
    </xf>
    <xf numFmtId="43" fontId="3" fillId="0" borderId="0" xfId="24" applyFont="1" applyAlignment="1">
      <alignment horizontal="left" vertical="center" wrapText="1"/>
    </xf>
    <xf numFmtId="43" fontId="3" fillId="0" borderId="0" xfId="24" applyFont="1" applyAlignment="1">
      <alignment horizontal="center" vertical="center"/>
    </xf>
    <xf numFmtId="0" fontId="4" fillId="0" borderId="0" xfId="23" applyFont="1" applyAlignment="1">
      <alignment horizontal="center" vertical="center"/>
    </xf>
    <xf numFmtId="0" fontId="6" fillId="0" borderId="0" xfId="23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43" fontId="13" fillId="0" borderId="1" xfId="2" applyFont="1" applyFill="1" applyBorder="1" applyAlignment="1">
      <alignment horizontal="left" vertical="center" wrapText="1"/>
    </xf>
    <xf numFmtId="43" fontId="13" fillId="0" borderId="1" xfId="2" applyFont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top" wrapText="1"/>
    </xf>
    <xf numFmtId="0" fontId="21" fillId="0" borderId="1" xfId="1" applyFont="1" applyBorder="1" applyAlignment="1">
      <alignment horizontal="center" wrapText="1"/>
    </xf>
    <xf numFmtId="43" fontId="25" fillId="0" borderId="1" xfId="24" applyFont="1" applyBorder="1" applyAlignment="1">
      <alignment horizontal="center" vertical="center"/>
    </xf>
    <xf numFmtId="0" fontId="2" fillId="0" borderId="2" xfId="28" applyFont="1" applyBorder="1" applyAlignment="1">
      <alignment horizontal="center" vertical="center"/>
    </xf>
    <xf numFmtId="0" fontId="2" fillId="0" borderId="4" xfId="28" applyFont="1" applyBorder="1" applyAlignment="1">
      <alignment horizontal="center" vertical="center"/>
    </xf>
    <xf numFmtId="0" fontId="2" fillId="0" borderId="3" xfId="28" applyFont="1" applyBorder="1" applyAlignment="1">
      <alignment horizontal="center" vertical="center"/>
    </xf>
    <xf numFmtId="0" fontId="2" fillId="0" borderId="1" xfId="28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2" fontId="1" fillId="0" borderId="1" xfId="27" applyNumberFormat="1" applyBorder="1" applyAlignment="1">
      <alignment horizontal="center" wrapText="1"/>
    </xf>
    <xf numFmtId="2" fontId="1" fillId="0" borderId="2" xfId="27" applyNumberFormat="1" applyFont="1" applyBorder="1" applyAlignment="1">
      <alignment horizontal="center" vertical="center" wrapText="1"/>
    </xf>
    <xf numFmtId="2" fontId="1" fillId="0" borderId="3" xfId="27" applyNumberFormat="1" applyFont="1" applyBorder="1" applyAlignment="1">
      <alignment horizontal="center" vertical="center" wrapText="1"/>
    </xf>
    <xf numFmtId="0" fontId="1" fillId="0" borderId="2" xfId="27" quotePrefix="1" applyBorder="1" applyAlignment="1">
      <alignment horizontal="center" vertical="center"/>
    </xf>
    <xf numFmtId="0" fontId="1" fillId="0" borderId="3" xfId="27" applyBorder="1" applyAlignment="1">
      <alignment horizontal="center" vertical="center"/>
    </xf>
    <xf numFmtId="0" fontId="1" fillId="0" borderId="2" xfId="27" quotePrefix="1" applyFont="1" applyBorder="1" applyAlignment="1">
      <alignment horizontal="center" vertical="center"/>
    </xf>
    <xf numFmtId="0" fontId="1" fillId="0" borderId="3" xfId="27" applyFont="1" applyBorder="1" applyAlignment="1">
      <alignment horizontal="center" vertical="center"/>
    </xf>
    <xf numFmtId="0" fontId="1" fillId="0" borderId="2" xfId="27" applyFill="1" applyBorder="1" applyAlignment="1">
      <alignment horizontal="left" wrapText="1"/>
    </xf>
    <xf numFmtId="0" fontId="1" fillId="0" borderId="4" xfId="27" applyFill="1" applyBorder="1" applyAlignment="1">
      <alignment horizontal="left" wrapText="1"/>
    </xf>
    <xf numFmtId="0" fontId="1" fillId="0" borderId="3" xfId="27" applyFill="1" applyBorder="1" applyAlignment="1">
      <alignment horizontal="left" wrapText="1"/>
    </xf>
    <xf numFmtId="10" fontId="1" fillId="0" borderId="1" xfId="27" quotePrefix="1" applyNumberFormat="1" applyBorder="1" applyAlignment="1">
      <alignment horizontal="center" wrapText="1"/>
    </xf>
    <xf numFmtId="10" fontId="1" fillId="0" borderId="1" xfId="27" applyNumberFormat="1" applyBorder="1" applyAlignment="1">
      <alignment horizontal="center" wrapText="1"/>
    </xf>
    <xf numFmtId="2" fontId="1" fillId="0" borderId="1" xfId="27" quotePrefix="1" applyNumberFormat="1" applyFont="1" applyBorder="1" applyAlignment="1">
      <alignment horizontal="center" wrapText="1"/>
    </xf>
    <xf numFmtId="2" fontId="1" fillId="0" borderId="2" xfId="27" applyNumberFormat="1" applyBorder="1" applyAlignment="1">
      <alignment horizontal="center" wrapText="1"/>
    </xf>
    <xf numFmtId="2" fontId="1" fillId="0" borderId="3" xfId="27" applyNumberFormat="1" applyBorder="1" applyAlignment="1">
      <alignment horizontal="center" wrapText="1"/>
    </xf>
    <xf numFmtId="0" fontId="1" fillId="0" borderId="1" xfId="27" applyBorder="1" applyAlignment="1">
      <alignment horizontal="center" wrapText="1"/>
    </xf>
    <xf numFmtId="0" fontId="1" fillId="0" borderId="2" xfId="27" applyBorder="1" applyAlignment="1">
      <alignment horizontal="center" wrapText="1"/>
    </xf>
    <xf numFmtId="0" fontId="1" fillId="0" borderId="4" xfId="27" applyBorder="1" applyAlignment="1">
      <alignment horizontal="center" wrapText="1"/>
    </xf>
    <xf numFmtId="0" fontId="1" fillId="0" borderId="3" xfId="27" applyBorder="1" applyAlignment="1">
      <alignment horizontal="center" wrapText="1"/>
    </xf>
    <xf numFmtId="0" fontId="1" fillId="0" borderId="2" xfId="27" applyFont="1" applyBorder="1" applyAlignment="1">
      <alignment horizontal="center" vertical="center" wrapText="1"/>
    </xf>
    <xf numFmtId="0" fontId="1" fillId="0" borderId="3" xfId="27" applyFont="1" applyBorder="1" applyAlignment="1">
      <alignment horizontal="center" vertical="center" wrapText="1"/>
    </xf>
    <xf numFmtId="0" fontId="1" fillId="0" borderId="1" xfId="27" applyFont="1" applyBorder="1" applyAlignment="1">
      <alignment horizontal="center" vertical="center" wrapText="1"/>
    </xf>
    <xf numFmtId="0" fontId="1" fillId="0" borderId="1" xfId="27" applyBorder="1" applyAlignment="1">
      <alignment horizontal="center" vertical="center" wrapText="1"/>
    </xf>
    <xf numFmtId="2" fontId="1" fillId="0" borderId="1" xfId="27" applyNumberFormat="1" applyBorder="1" applyAlignment="1">
      <alignment horizontal="center" vertical="center" wrapText="1"/>
    </xf>
    <xf numFmtId="180" fontId="1" fillId="0" borderId="1" xfId="27" applyNumberFormat="1" applyBorder="1" applyAlignment="1">
      <alignment horizontal="right" vertical="center" wrapText="1"/>
    </xf>
    <xf numFmtId="180" fontId="1" fillId="0" borderId="2" xfId="27" applyNumberFormat="1" applyBorder="1" applyAlignment="1">
      <alignment horizontal="right" wrapText="1"/>
    </xf>
    <xf numFmtId="180" fontId="1" fillId="0" borderId="3" xfId="27" applyNumberFormat="1" applyBorder="1" applyAlignment="1">
      <alignment horizontal="right" wrapText="1"/>
    </xf>
    <xf numFmtId="0" fontId="1" fillId="0" borderId="2" xfId="27" applyBorder="1" applyAlignment="1">
      <alignment horizontal="center" vertical="center" wrapText="1"/>
    </xf>
    <xf numFmtId="0" fontId="1" fillId="0" borderId="3" xfId="27" applyBorder="1" applyAlignment="1">
      <alignment horizontal="center" vertical="center" wrapText="1"/>
    </xf>
    <xf numFmtId="0" fontId="4" fillId="0" borderId="8" xfId="27" applyFont="1" applyBorder="1" applyAlignment="1">
      <alignment horizontal="left" wrapText="1"/>
    </xf>
    <xf numFmtId="0" fontId="1" fillId="0" borderId="4" xfId="27" applyBorder="1" applyAlignment="1">
      <alignment horizontal="center" vertical="center" wrapText="1"/>
    </xf>
    <xf numFmtId="0" fontId="1" fillId="0" borderId="6" xfId="27" applyFont="1" applyBorder="1" applyAlignment="1">
      <alignment horizontal="center" vertical="center" wrapText="1"/>
    </xf>
    <xf numFmtId="0" fontId="1" fillId="0" borderId="5" xfId="27" applyFont="1" applyBorder="1" applyAlignment="1">
      <alignment horizontal="center" vertical="center" wrapText="1"/>
    </xf>
    <xf numFmtId="0" fontId="1" fillId="0" borderId="0" xfId="27" applyFont="1" applyBorder="1" applyAlignment="1">
      <alignment horizontal="left" vertical="center" wrapText="1"/>
    </xf>
    <xf numFmtId="0" fontId="59" fillId="0" borderId="1" xfId="1" applyNumberFormat="1" applyFont="1" applyFill="1" applyBorder="1" applyAlignment="1">
      <alignment horizontal="right" vertical="center"/>
    </xf>
    <xf numFmtId="0" fontId="55" fillId="0" borderId="2" xfId="1" applyNumberFormat="1" applyFont="1" applyFill="1" applyBorder="1" applyAlignment="1">
      <alignment horizontal="left" vertical="center"/>
    </xf>
    <xf numFmtId="0" fontId="55" fillId="0" borderId="4" xfId="1" applyNumberFormat="1" applyFont="1" applyFill="1" applyBorder="1" applyAlignment="1">
      <alignment horizontal="left" vertical="center"/>
    </xf>
    <xf numFmtId="43" fontId="26" fillId="0" borderId="6" xfId="2" applyNumberFormat="1" applyFont="1" applyBorder="1" applyAlignment="1">
      <alignment horizontal="center" vertical="center"/>
    </xf>
    <xf numFmtId="43" fontId="26" fillId="0" borderId="5" xfId="2" applyNumberFormat="1" applyFont="1" applyBorder="1" applyAlignment="1">
      <alignment horizontal="center" vertical="center"/>
    </xf>
    <xf numFmtId="2" fontId="26" fillId="0" borderId="6" xfId="1" applyNumberFormat="1" applyFont="1" applyFill="1" applyBorder="1" applyAlignment="1">
      <alignment horizontal="center" vertical="center"/>
    </xf>
    <xf numFmtId="2" fontId="26" fillId="0" borderId="5" xfId="1" applyNumberFormat="1" applyFont="1" applyFill="1" applyBorder="1" applyAlignment="1">
      <alignment horizontal="center" vertical="center"/>
    </xf>
    <xf numFmtId="10" fontId="26" fillId="0" borderId="6" xfId="16" applyNumberFormat="1" applyFont="1" applyFill="1" applyBorder="1" applyAlignment="1">
      <alignment horizontal="center" vertical="center"/>
    </xf>
    <xf numFmtId="10" fontId="26" fillId="0" borderId="5" xfId="16" applyNumberFormat="1" applyFont="1" applyFill="1" applyBorder="1" applyAlignment="1">
      <alignment horizontal="center" vertical="center"/>
    </xf>
    <xf numFmtId="0" fontId="25" fillId="0" borderId="1" xfId="1" applyFont="1" applyBorder="1" applyAlignment="1">
      <alignment horizontal="right" vertical="center"/>
    </xf>
    <xf numFmtId="0" fontId="57" fillId="0" borderId="1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43" fontId="26" fillId="0" borderId="6" xfId="2" applyNumberFormat="1" applyFont="1" applyFill="1" applyBorder="1" applyAlignment="1">
      <alignment horizontal="center" vertical="center"/>
    </xf>
    <xf numFmtId="43" fontId="26" fillId="0" borderId="5" xfId="2" applyNumberFormat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/>
    </xf>
    <xf numFmtId="0" fontId="60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2" fontId="41" fillId="0" borderId="2" xfId="1" applyNumberFormat="1" applyFont="1" applyFill="1" applyBorder="1" applyAlignment="1">
      <alignment horizontal="center" vertical="center"/>
    </xf>
    <xf numFmtId="2" fontId="41" fillId="0" borderId="3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/>
    </xf>
    <xf numFmtId="0" fontId="41" fillId="0" borderId="2" xfId="1" applyNumberFormat="1" applyFont="1" applyFill="1" applyBorder="1" applyAlignment="1">
      <alignment horizontal="center" vertical="center"/>
    </xf>
    <xf numFmtId="0" fontId="41" fillId="0" borderId="3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6" fillId="0" borderId="1" xfId="32" applyFont="1" applyBorder="1" applyAlignment="1">
      <alignment horizontal="center" vertical="center" wrapText="1"/>
    </xf>
    <xf numFmtId="0" fontId="5" fillId="0" borderId="0" xfId="32" applyFont="1" applyBorder="1" applyAlignment="1">
      <alignment horizontal="center" vertical="center" wrapText="1"/>
    </xf>
    <xf numFmtId="15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13" fillId="0" borderId="0" xfId="30" applyFont="1" applyAlignment="1">
      <alignment horizontal="center" vertical="center"/>
    </xf>
    <xf numFmtId="15" fontId="38" fillId="0" borderId="0" xfId="1" applyNumberFormat="1" applyFont="1" applyFill="1" applyBorder="1" applyAlignment="1">
      <alignment horizontal="left" vertical="center" wrapText="1"/>
    </xf>
    <xf numFmtId="0" fontId="38" fillId="0" borderId="0" xfId="1" applyFont="1" applyBorder="1" applyAlignment="1">
      <alignment horizontal="left" vertical="center" wrapText="1"/>
    </xf>
  </cellXfs>
  <cellStyles count="33">
    <cellStyle name="Comma 2" xfId="2"/>
    <cellStyle name="Comma 2 2" xfId="3"/>
    <cellStyle name="Comma 3" xfId="4"/>
    <cellStyle name="Comma 4" xfId="5"/>
    <cellStyle name="Comma 5" xfId="20"/>
    <cellStyle name="Comma 5 2" xfId="29"/>
    <cellStyle name="Comma 6" xfId="24"/>
    <cellStyle name="Comma 7" xfId="31"/>
    <cellStyle name="Comma_TRT -1(11-12) 2" xfId="25"/>
    <cellStyle name="Comma_TRT -1(11-12) 2 3" xfId="26"/>
    <cellStyle name="date" xfId="6"/>
    <cellStyle name="Hyperlink 2" xfId="7"/>
    <cellStyle name="Hyperlink 3" xfId="8"/>
    <cellStyle name="Normal" xfId="0" builtinId="0"/>
    <cellStyle name="Normal 2" xfId="1"/>
    <cellStyle name="Normal 3" xfId="19"/>
    <cellStyle name="Normal 3 2" xfId="28"/>
    <cellStyle name="Normal 4" xfId="23"/>
    <cellStyle name="Normal 4 2" xfId="27"/>
    <cellStyle name="Normal 4 3" xfId="32"/>
    <cellStyle name="Normal 5" xfId="30"/>
    <cellStyle name="Percent [0]" xfId="9"/>
    <cellStyle name="Percent [00]" xfId="10"/>
    <cellStyle name="Percent [00] 2" xfId="11"/>
    <cellStyle name="Percent [00] 3" xfId="12"/>
    <cellStyle name="Percent [00] 4" xfId="13"/>
    <cellStyle name="Percent [00] 5" xfId="14"/>
    <cellStyle name="Percent [00] 6" xfId="22"/>
    <cellStyle name="Percent [00]_#6 Temps &amp; Contractors" xfId="15"/>
    <cellStyle name="Percent 2" xfId="16"/>
    <cellStyle name="Percent 2 2" xfId="17"/>
    <cellStyle name="Percent 3" xfId="18"/>
    <cellStyle name="Percent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RR%20TIKI\ARR%20FY%202014-15\GRIDCO%20TRT%20FY14-15%20Format-final-30.11.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TRT-9(A)13-14"/>
      <sheetName val="TRT- 27 for FY 2013-14"/>
      <sheetName val="TRT-9A-OPGC-13-14"/>
      <sheetName val="TRT-9 TTPS-13-14"/>
      <sheetName val="ARR13-14 TRT-12"/>
      <sheetName val="ARR -13-14TRT-11"/>
      <sheetName val="ARR-13-14TRT-10"/>
      <sheetName val="ARR13-14TRT-24"/>
      <sheetName val="ARR13-14TRT-23"/>
      <sheetName val="ARR13-14TRT-17(PY&amp;CY)"/>
      <sheetName val="ARR13-14 TRT-14"/>
      <sheetName val="ARR13-14TRT-19(PY&amp;CY)"/>
      <sheetName val="TRT-15 13-14"/>
      <sheetName val="ARR-13-14TRT-13"/>
      <sheetName val="ARR-BST14-15 TRT-1"/>
      <sheetName val="ARR13-14TRT-22(PY,CY&amp;EY)"/>
      <sheetName val="ARR13-14TRT-21(PY,CY&amp;EY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9"/>
  <sheetViews>
    <sheetView workbookViewId="0">
      <selection activeCell="C8" sqref="C8"/>
    </sheetView>
  </sheetViews>
  <sheetFormatPr defaultRowHeight="15"/>
  <cols>
    <col min="1" max="1" width="5.28515625" style="167" customWidth="1"/>
    <col min="2" max="2" width="10.85546875" style="166" customWidth="1"/>
    <col min="3" max="3" width="59.5703125" style="166" customWidth="1"/>
    <col min="4" max="4" width="9" style="166" customWidth="1"/>
    <col min="5" max="5" width="2.5703125" style="169" customWidth="1"/>
    <col min="6" max="6" width="46.85546875" style="168" customWidth="1"/>
    <col min="7" max="7" width="11.42578125" style="167" customWidth="1"/>
    <col min="8" max="8" width="7.85546875" style="167" customWidth="1"/>
    <col min="9" max="16384" width="9.140625" style="166"/>
  </cols>
  <sheetData>
    <row r="1" spans="1:8" ht="15.75">
      <c r="A1" s="633" t="s">
        <v>541</v>
      </c>
      <c r="B1" s="633"/>
      <c r="C1" s="633"/>
      <c r="D1" s="633"/>
      <c r="E1" s="633"/>
      <c r="F1" s="633"/>
      <c r="G1" s="633"/>
      <c r="H1" s="633"/>
    </row>
    <row r="2" spans="1:8">
      <c r="B2" s="211"/>
      <c r="C2" s="211"/>
      <c r="D2" s="211"/>
      <c r="E2" s="210"/>
    </row>
    <row r="3" spans="1:8" s="207" customFormat="1" ht="18">
      <c r="A3" s="209"/>
      <c r="B3" s="630" t="s">
        <v>540</v>
      </c>
      <c r="C3" s="630"/>
      <c r="D3" s="630"/>
      <c r="E3" s="208"/>
      <c r="F3" s="630" t="s">
        <v>539</v>
      </c>
      <c r="G3" s="630"/>
      <c r="H3" s="630"/>
    </row>
    <row r="4" spans="1:8" s="203" customFormat="1" ht="33" customHeight="1">
      <c r="A4" s="634" t="s">
        <v>515</v>
      </c>
      <c r="B4" s="634"/>
      <c r="C4" s="204" t="s">
        <v>514</v>
      </c>
      <c r="D4" s="204" t="s">
        <v>513</v>
      </c>
      <c r="E4" s="206"/>
      <c r="F4" s="205" t="s">
        <v>538</v>
      </c>
      <c r="G4" s="204" t="s">
        <v>537</v>
      </c>
      <c r="H4" s="204" t="s">
        <v>513</v>
      </c>
    </row>
    <row r="5" spans="1:8" ht="21.95" customHeight="1">
      <c r="A5" s="173">
        <v>1</v>
      </c>
      <c r="B5" s="202" t="s">
        <v>512</v>
      </c>
    </row>
    <row r="6" spans="1:8" ht="21.95" customHeight="1">
      <c r="B6" s="167" t="s">
        <v>510</v>
      </c>
      <c r="C6" s="191" t="s">
        <v>509</v>
      </c>
      <c r="D6" s="171" t="s">
        <v>508</v>
      </c>
      <c r="E6" s="170"/>
      <c r="F6" s="168" t="s">
        <v>523</v>
      </c>
      <c r="G6" s="167" t="s">
        <v>510</v>
      </c>
      <c r="H6" s="201" t="s">
        <v>536</v>
      </c>
    </row>
    <row r="7" spans="1:8" ht="21.95" customHeight="1">
      <c r="B7" s="167" t="s">
        <v>506</v>
      </c>
      <c r="C7" s="191" t="s">
        <v>505</v>
      </c>
      <c r="D7" s="171" t="s">
        <v>504</v>
      </c>
      <c r="E7" s="170"/>
      <c r="F7" s="168" t="s">
        <v>518</v>
      </c>
      <c r="G7" s="167" t="s">
        <v>506</v>
      </c>
      <c r="H7" s="167">
        <v>4</v>
      </c>
    </row>
    <row r="8" spans="1:8" ht="21.95" customHeight="1">
      <c r="B8" s="167" t="s">
        <v>502</v>
      </c>
      <c r="C8" s="191" t="s">
        <v>501</v>
      </c>
      <c r="D8" s="171" t="s">
        <v>121</v>
      </c>
      <c r="E8" s="170"/>
      <c r="F8" s="168" t="s">
        <v>535</v>
      </c>
      <c r="G8" s="167" t="s">
        <v>108</v>
      </c>
    </row>
    <row r="9" spans="1:8" ht="21.95" customHeight="1">
      <c r="B9" s="167" t="s">
        <v>499</v>
      </c>
      <c r="C9" s="191" t="s">
        <v>498</v>
      </c>
      <c r="D9" s="171" t="s">
        <v>120</v>
      </c>
      <c r="E9" s="170"/>
      <c r="F9" s="168" t="s">
        <v>523</v>
      </c>
      <c r="G9" s="167" t="s">
        <v>502</v>
      </c>
      <c r="H9" s="167">
        <v>5</v>
      </c>
    </row>
    <row r="10" spans="1:8" ht="21.95" customHeight="1">
      <c r="B10" s="167" t="s">
        <v>496</v>
      </c>
      <c r="C10" s="191" t="s">
        <v>495</v>
      </c>
      <c r="D10" s="171" t="s">
        <v>119</v>
      </c>
      <c r="E10" s="170"/>
      <c r="F10" s="168" t="s">
        <v>523</v>
      </c>
      <c r="G10" s="167" t="s">
        <v>499</v>
      </c>
      <c r="H10" s="167">
        <v>6</v>
      </c>
    </row>
    <row r="11" spans="1:8" ht="21.95" customHeight="1">
      <c r="B11" s="167" t="s">
        <v>493</v>
      </c>
      <c r="C11" s="191" t="s">
        <v>492</v>
      </c>
      <c r="D11" s="171" t="s">
        <v>118</v>
      </c>
      <c r="E11" s="170"/>
      <c r="F11" s="631" t="s">
        <v>534</v>
      </c>
      <c r="G11" s="629" t="s">
        <v>108</v>
      </c>
      <c r="H11" s="629"/>
    </row>
    <row r="12" spans="1:8" ht="21.95" customHeight="1">
      <c r="B12" s="167" t="s">
        <v>490</v>
      </c>
      <c r="C12" s="191" t="s">
        <v>489</v>
      </c>
      <c r="D12" s="171" t="s">
        <v>117</v>
      </c>
      <c r="E12" s="170"/>
      <c r="F12" s="631"/>
      <c r="G12" s="629"/>
      <c r="H12" s="629"/>
    </row>
    <row r="13" spans="1:8" ht="21.95" customHeight="1">
      <c r="B13" s="167" t="s">
        <v>487</v>
      </c>
      <c r="C13" s="166" t="s">
        <v>486</v>
      </c>
      <c r="D13" s="171" t="s">
        <v>116</v>
      </c>
      <c r="E13" s="170"/>
      <c r="F13" s="631"/>
      <c r="G13" s="629"/>
      <c r="H13" s="629"/>
    </row>
    <row r="14" spans="1:8" ht="44.25" customHeight="1">
      <c r="B14" s="167" t="s">
        <v>484</v>
      </c>
      <c r="C14" s="191" t="s">
        <v>483</v>
      </c>
      <c r="D14" s="171" t="s">
        <v>482</v>
      </c>
      <c r="E14" s="170"/>
      <c r="F14" s="200" t="s">
        <v>533</v>
      </c>
      <c r="G14" s="199" t="s">
        <v>532</v>
      </c>
      <c r="H14" s="167" t="s">
        <v>531</v>
      </c>
    </row>
    <row r="15" spans="1:8" ht="18" customHeight="1">
      <c r="B15" s="167" t="s">
        <v>480</v>
      </c>
      <c r="C15" s="191" t="s">
        <v>479</v>
      </c>
      <c r="D15" s="171" t="s">
        <v>478</v>
      </c>
      <c r="E15" s="170"/>
      <c r="F15" s="632" t="s">
        <v>524</v>
      </c>
      <c r="G15" s="629" t="s">
        <v>496</v>
      </c>
      <c r="H15" s="629">
        <v>7</v>
      </c>
    </row>
    <row r="16" spans="1:8" ht="18" customHeight="1">
      <c r="B16" s="167" t="s">
        <v>476</v>
      </c>
      <c r="C16" s="191" t="s">
        <v>475</v>
      </c>
      <c r="D16" s="171" t="s">
        <v>474</v>
      </c>
      <c r="E16" s="170"/>
      <c r="F16" s="632"/>
      <c r="G16" s="629"/>
      <c r="H16" s="629"/>
    </row>
    <row r="17" spans="1:13" ht="18" customHeight="1">
      <c r="B17" s="167" t="s">
        <v>472</v>
      </c>
      <c r="C17" s="191" t="s">
        <v>471</v>
      </c>
      <c r="D17" s="171" t="s">
        <v>470</v>
      </c>
      <c r="E17" s="170"/>
      <c r="F17" s="632"/>
      <c r="G17" s="629"/>
      <c r="H17" s="629"/>
    </row>
    <row r="18" spans="1:13" ht="35.25" customHeight="1">
      <c r="B18" s="167" t="s">
        <v>468</v>
      </c>
      <c r="C18" s="191" t="s">
        <v>467</v>
      </c>
      <c r="D18" s="171" t="s">
        <v>466</v>
      </c>
      <c r="E18" s="170"/>
      <c r="F18" s="200" t="s">
        <v>530</v>
      </c>
      <c r="G18" s="167" t="s">
        <v>487</v>
      </c>
      <c r="H18" s="167">
        <v>10</v>
      </c>
    </row>
    <row r="19" spans="1:13" ht="34.5" customHeight="1">
      <c r="B19" s="167" t="s">
        <v>464</v>
      </c>
      <c r="C19" s="191" t="s">
        <v>463</v>
      </c>
      <c r="D19" s="171" t="s">
        <v>462</v>
      </c>
      <c r="E19" s="170"/>
      <c r="F19" s="200" t="s">
        <v>529</v>
      </c>
      <c r="G19" s="167" t="s">
        <v>490</v>
      </c>
      <c r="H19" s="167">
        <v>9</v>
      </c>
    </row>
    <row r="20" spans="1:13" ht="33" customHeight="1">
      <c r="B20" s="167" t="s">
        <v>460</v>
      </c>
      <c r="C20" s="191" t="s">
        <v>459</v>
      </c>
      <c r="D20" s="171" t="s">
        <v>458</v>
      </c>
      <c r="E20" s="170"/>
      <c r="F20" s="200" t="s">
        <v>528</v>
      </c>
      <c r="G20" s="167" t="s">
        <v>480</v>
      </c>
      <c r="H20" s="167">
        <v>12</v>
      </c>
    </row>
    <row r="21" spans="1:13" ht="21.95" customHeight="1">
      <c r="B21" s="167" t="s">
        <v>456</v>
      </c>
      <c r="C21" s="192" t="s">
        <v>455</v>
      </c>
      <c r="D21" s="171" t="s">
        <v>454</v>
      </c>
      <c r="E21" s="170"/>
      <c r="F21" s="168" t="s">
        <v>523</v>
      </c>
      <c r="G21" s="199" t="s">
        <v>527</v>
      </c>
      <c r="H21" s="167" t="s">
        <v>526</v>
      </c>
    </row>
    <row r="22" spans="1:13" ht="27" customHeight="1">
      <c r="B22" s="167" t="s">
        <v>452</v>
      </c>
      <c r="C22" s="198" t="s">
        <v>451</v>
      </c>
      <c r="D22" s="171" t="s">
        <v>450</v>
      </c>
      <c r="E22" s="170"/>
      <c r="F22" s="168" t="s">
        <v>523</v>
      </c>
      <c r="G22" s="167" t="s">
        <v>468</v>
      </c>
      <c r="H22" s="167">
        <v>15</v>
      </c>
    </row>
    <row r="23" spans="1:13" ht="21.95" customHeight="1">
      <c r="B23" s="167" t="s">
        <v>448</v>
      </c>
      <c r="C23" s="191" t="s">
        <v>447</v>
      </c>
      <c r="D23" s="171" t="s">
        <v>446</v>
      </c>
      <c r="E23" s="170"/>
      <c r="F23" s="632" t="s">
        <v>524</v>
      </c>
      <c r="G23" s="629" t="s">
        <v>464</v>
      </c>
      <c r="H23" s="629">
        <f>H22+1</f>
        <v>16</v>
      </c>
    </row>
    <row r="24" spans="1:13" s="193" customFormat="1" ht="21.95" customHeight="1">
      <c r="A24" s="197"/>
      <c r="B24" s="197" t="s">
        <v>444</v>
      </c>
      <c r="C24" s="196" t="s">
        <v>525</v>
      </c>
      <c r="D24" s="195" t="s">
        <v>442</v>
      </c>
      <c r="E24" s="194"/>
      <c r="F24" s="632"/>
      <c r="G24" s="629"/>
      <c r="H24" s="629"/>
    </row>
    <row r="25" spans="1:13" ht="18" customHeight="1">
      <c r="B25" s="167" t="s">
        <v>440</v>
      </c>
      <c r="C25" s="166" t="s">
        <v>439</v>
      </c>
      <c r="D25" s="171" t="s">
        <v>438</v>
      </c>
      <c r="E25" s="170"/>
      <c r="F25" s="632" t="s">
        <v>524</v>
      </c>
      <c r="G25" s="629" t="s">
        <v>460</v>
      </c>
      <c r="H25" s="629">
        <v>17</v>
      </c>
    </row>
    <row r="26" spans="1:13" ht="18" customHeight="1">
      <c r="B26" s="167" t="s">
        <v>436</v>
      </c>
      <c r="C26" s="166" t="s">
        <v>435</v>
      </c>
      <c r="D26" s="171" t="s">
        <v>434</v>
      </c>
      <c r="E26" s="170"/>
      <c r="F26" s="632"/>
      <c r="G26" s="629"/>
      <c r="H26" s="629"/>
    </row>
    <row r="27" spans="1:13" ht="18" customHeight="1">
      <c r="B27" s="167" t="s">
        <v>432</v>
      </c>
      <c r="C27" s="191" t="s">
        <v>431</v>
      </c>
      <c r="D27" s="171" t="s">
        <v>430</v>
      </c>
      <c r="E27" s="170"/>
      <c r="F27" s="632"/>
      <c r="G27" s="629"/>
      <c r="H27" s="629"/>
      <c r="I27" s="192"/>
      <c r="J27" s="192"/>
      <c r="K27" s="192"/>
      <c r="L27" s="192"/>
      <c r="M27" s="192"/>
    </row>
    <row r="28" spans="1:13" ht="21.95" customHeight="1">
      <c r="B28" s="167" t="s">
        <v>428</v>
      </c>
      <c r="C28" s="191" t="s">
        <v>427</v>
      </c>
      <c r="D28" s="171" t="s">
        <v>426</v>
      </c>
      <c r="E28" s="170"/>
      <c r="F28" s="168" t="s">
        <v>523</v>
      </c>
      <c r="G28" s="167" t="s">
        <v>456</v>
      </c>
      <c r="H28" s="167">
        <v>18</v>
      </c>
    </row>
    <row r="29" spans="1:13" ht="21.95" customHeight="1">
      <c r="B29" s="167" t="s">
        <v>424</v>
      </c>
      <c r="C29" s="191" t="s">
        <v>423</v>
      </c>
      <c r="D29" s="171" t="s">
        <v>422</v>
      </c>
      <c r="E29" s="170"/>
      <c r="F29" s="168" t="s">
        <v>523</v>
      </c>
      <c r="G29" s="167" t="s">
        <v>452</v>
      </c>
      <c r="H29" s="167">
        <f>H28+1</f>
        <v>19</v>
      </c>
    </row>
    <row r="30" spans="1:13" ht="21.95" customHeight="1">
      <c r="B30" s="167" t="s">
        <v>522</v>
      </c>
      <c r="C30" s="191" t="s">
        <v>521</v>
      </c>
      <c r="D30" s="171"/>
      <c r="E30" s="170"/>
      <c r="F30" s="168" t="s">
        <v>518</v>
      </c>
      <c r="G30" s="167" t="s">
        <v>448</v>
      </c>
      <c r="H30" s="167">
        <f>H29+1</f>
        <v>20</v>
      </c>
    </row>
    <row r="31" spans="1:13" ht="21.95" customHeight="1">
      <c r="B31" s="167" t="s">
        <v>520</v>
      </c>
      <c r="C31" s="191" t="s">
        <v>519</v>
      </c>
      <c r="D31" s="171"/>
      <c r="E31" s="170"/>
      <c r="F31" s="168" t="s">
        <v>518</v>
      </c>
      <c r="G31" s="167" t="s">
        <v>444</v>
      </c>
      <c r="H31" s="167">
        <f>H30+1</f>
        <v>21</v>
      </c>
    </row>
    <row r="32" spans="1:13" ht="21.95" customHeight="1">
      <c r="B32" s="167"/>
      <c r="C32" s="191"/>
      <c r="D32" s="171"/>
      <c r="E32" s="170"/>
    </row>
    <row r="33" spans="1:8" s="179" customFormat="1" ht="12.75">
      <c r="A33" s="190">
        <v>2</v>
      </c>
      <c r="B33" s="189" t="s">
        <v>421</v>
      </c>
      <c r="D33" s="183"/>
      <c r="E33" s="182"/>
      <c r="F33" s="181"/>
      <c r="H33" s="180"/>
    </row>
    <row r="34" spans="1:8" s="179" customFormat="1" ht="12.75">
      <c r="A34" s="180"/>
      <c r="B34" s="180" t="s">
        <v>419</v>
      </c>
      <c r="C34" s="188" t="s">
        <v>418</v>
      </c>
      <c r="D34" s="183" t="s">
        <v>417</v>
      </c>
      <c r="E34" s="182"/>
      <c r="F34" s="181"/>
      <c r="H34" s="180"/>
    </row>
    <row r="35" spans="1:8" s="179" customFormat="1" ht="12.75">
      <c r="A35" s="180"/>
      <c r="B35" s="180" t="s">
        <v>415</v>
      </c>
      <c r="C35" s="179" t="s">
        <v>414</v>
      </c>
      <c r="D35" s="183" t="s">
        <v>413</v>
      </c>
      <c r="E35" s="182"/>
      <c r="F35" s="181"/>
      <c r="G35" s="180"/>
      <c r="H35" s="180"/>
    </row>
    <row r="36" spans="1:8" s="179" customFormat="1" ht="12.75">
      <c r="A36" s="180"/>
      <c r="B36" s="180" t="s">
        <v>411</v>
      </c>
      <c r="C36" s="179" t="s">
        <v>410</v>
      </c>
      <c r="D36" s="183" t="s">
        <v>409</v>
      </c>
      <c r="E36" s="182"/>
      <c r="F36" s="181"/>
      <c r="G36" s="180"/>
      <c r="H36" s="180"/>
    </row>
    <row r="37" spans="1:8" s="179" customFormat="1" ht="12.75">
      <c r="A37" s="180"/>
      <c r="B37" s="180" t="s">
        <v>407</v>
      </c>
      <c r="C37" s="184" t="s">
        <v>406</v>
      </c>
      <c r="D37" s="183" t="s">
        <v>405</v>
      </c>
      <c r="E37" s="182"/>
      <c r="F37" s="181"/>
      <c r="G37" s="180"/>
      <c r="H37" s="180"/>
    </row>
    <row r="38" spans="1:8" s="179" customFormat="1" ht="12.75">
      <c r="A38" s="180"/>
      <c r="B38" s="180" t="s">
        <v>403</v>
      </c>
      <c r="C38" s="184" t="s">
        <v>402</v>
      </c>
      <c r="D38" s="183" t="s">
        <v>401</v>
      </c>
      <c r="E38" s="182"/>
      <c r="F38" s="181"/>
      <c r="G38" s="180"/>
      <c r="H38" s="180"/>
    </row>
    <row r="39" spans="1:8" s="179" customFormat="1" ht="12.75">
      <c r="A39" s="180"/>
      <c r="B39" s="180" t="s">
        <v>399</v>
      </c>
      <c r="C39" s="179" t="s">
        <v>398</v>
      </c>
      <c r="D39" s="183" t="s">
        <v>397</v>
      </c>
      <c r="E39" s="182"/>
      <c r="F39" s="181"/>
      <c r="G39" s="180"/>
      <c r="H39" s="180"/>
    </row>
    <row r="40" spans="1:8" s="179" customFormat="1" ht="12.75">
      <c r="A40" s="180"/>
      <c r="B40" s="180" t="s">
        <v>395</v>
      </c>
      <c r="C40" s="184" t="s">
        <v>394</v>
      </c>
      <c r="D40" s="187" t="s">
        <v>393</v>
      </c>
      <c r="E40" s="186"/>
      <c r="F40" s="181"/>
      <c r="G40" s="180"/>
      <c r="H40" s="180"/>
    </row>
    <row r="41" spans="1:8" s="179" customFormat="1" ht="25.5">
      <c r="A41" s="180"/>
      <c r="B41" s="180" t="s">
        <v>391</v>
      </c>
      <c r="C41" s="185" t="s">
        <v>390</v>
      </c>
      <c r="D41" s="183" t="s">
        <v>389</v>
      </c>
      <c r="E41" s="182"/>
      <c r="F41" s="181"/>
      <c r="G41" s="180"/>
      <c r="H41" s="180"/>
    </row>
    <row r="42" spans="1:8" s="179" customFormat="1" ht="12.75">
      <c r="A42" s="180"/>
      <c r="B42" s="180" t="s">
        <v>387</v>
      </c>
      <c r="C42" s="184" t="s">
        <v>386</v>
      </c>
      <c r="D42" s="183" t="s">
        <v>385</v>
      </c>
      <c r="E42" s="182"/>
      <c r="F42" s="181"/>
      <c r="G42" s="180"/>
      <c r="H42" s="180"/>
    </row>
    <row r="43" spans="1:8" s="179" customFormat="1" ht="12.75">
      <c r="A43" s="180"/>
      <c r="B43" s="180" t="s">
        <v>383</v>
      </c>
      <c r="C43" s="179" t="s">
        <v>382</v>
      </c>
      <c r="D43" s="183" t="s">
        <v>381</v>
      </c>
      <c r="E43" s="182"/>
      <c r="F43" s="181"/>
      <c r="G43" s="180"/>
      <c r="H43" s="180"/>
    </row>
    <row r="44" spans="1:8" s="179" customFormat="1" ht="12.75">
      <c r="A44" s="180"/>
      <c r="B44" s="180" t="s">
        <v>379</v>
      </c>
      <c r="C44" s="179" t="s">
        <v>378</v>
      </c>
      <c r="D44" s="183" t="s">
        <v>377</v>
      </c>
      <c r="E44" s="182"/>
      <c r="F44" s="181"/>
      <c r="G44" s="180"/>
      <c r="H44" s="180"/>
    </row>
    <row r="45" spans="1:8" s="179" customFormat="1" ht="12.75">
      <c r="A45" s="180"/>
      <c r="B45" s="180" t="s">
        <v>375</v>
      </c>
      <c r="C45" s="179" t="s">
        <v>374</v>
      </c>
      <c r="D45" s="183" t="s">
        <v>373</v>
      </c>
      <c r="E45" s="182"/>
      <c r="F45" s="181"/>
      <c r="G45" s="180"/>
      <c r="H45" s="180"/>
    </row>
    <row r="46" spans="1:8" s="179" customFormat="1" ht="12.75">
      <c r="A46" s="180"/>
      <c r="B46" s="180" t="s">
        <v>371</v>
      </c>
      <c r="C46" s="179" t="s">
        <v>370</v>
      </c>
      <c r="D46" s="183" t="s">
        <v>369</v>
      </c>
      <c r="E46" s="182"/>
      <c r="F46" s="181"/>
      <c r="G46" s="180"/>
      <c r="H46" s="180"/>
    </row>
    <row r="47" spans="1:8" s="179" customFormat="1" ht="12.75">
      <c r="A47" s="180"/>
      <c r="B47" s="180" t="s">
        <v>367</v>
      </c>
      <c r="C47" s="179" t="s">
        <v>366</v>
      </c>
      <c r="D47" s="183" t="s">
        <v>365</v>
      </c>
      <c r="E47" s="182"/>
      <c r="F47" s="181"/>
      <c r="G47" s="180"/>
      <c r="H47" s="180"/>
    </row>
    <row r="48" spans="1:8" s="179" customFormat="1" ht="12.75">
      <c r="A48" s="180"/>
      <c r="B48" s="180" t="s">
        <v>363</v>
      </c>
      <c r="C48" s="179" t="s">
        <v>362</v>
      </c>
      <c r="D48" s="183" t="s">
        <v>361</v>
      </c>
      <c r="E48" s="182"/>
      <c r="F48" s="181"/>
      <c r="G48" s="180"/>
      <c r="H48" s="180"/>
    </row>
    <row r="49" spans="1:8" s="179" customFormat="1" ht="12.75">
      <c r="A49" s="180"/>
      <c r="B49" s="180" t="s">
        <v>359</v>
      </c>
      <c r="C49" s="179" t="s">
        <v>358</v>
      </c>
      <c r="D49" s="183" t="s">
        <v>357</v>
      </c>
      <c r="E49" s="182"/>
      <c r="F49" s="181"/>
      <c r="G49" s="180"/>
      <c r="H49" s="180"/>
    </row>
    <row r="50" spans="1:8" s="179" customFormat="1" ht="12.75">
      <c r="A50" s="180"/>
      <c r="B50" s="180" t="s">
        <v>355</v>
      </c>
      <c r="C50" s="179" t="s">
        <v>354</v>
      </c>
      <c r="D50" s="183" t="s">
        <v>353</v>
      </c>
      <c r="E50" s="182"/>
      <c r="F50" s="181"/>
      <c r="G50" s="180"/>
      <c r="H50" s="180"/>
    </row>
    <row r="51" spans="1:8" s="179" customFormat="1" ht="12.75">
      <c r="A51" s="180"/>
      <c r="B51" s="180" t="s">
        <v>351</v>
      </c>
      <c r="C51" s="184" t="s">
        <v>350</v>
      </c>
      <c r="D51" s="183" t="s">
        <v>349</v>
      </c>
      <c r="E51" s="182"/>
      <c r="F51" s="181"/>
      <c r="G51" s="180"/>
      <c r="H51" s="180"/>
    </row>
    <row r="52" spans="1:8" s="179" customFormat="1" ht="12.75">
      <c r="A52" s="180"/>
      <c r="B52" s="180" t="s">
        <v>347</v>
      </c>
      <c r="C52" s="179" t="s">
        <v>346</v>
      </c>
      <c r="D52" s="183" t="s">
        <v>345</v>
      </c>
      <c r="E52" s="182"/>
      <c r="F52" s="181"/>
      <c r="G52" s="180"/>
      <c r="H52" s="180"/>
    </row>
    <row r="53" spans="1:8" s="179" customFormat="1" ht="25.5">
      <c r="A53" s="180"/>
      <c r="B53" s="180" t="s">
        <v>343</v>
      </c>
      <c r="C53" s="184" t="s">
        <v>342</v>
      </c>
      <c r="D53" s="183" t="s">
        <v>341</v>
      </c>
      <c r="E53" s="182"/>
      <c r="F53" s="181"/>
      <c r="G53" s="180"/>
      <c r="H53" s="180"/>
    </row>
    <row r="54" spans="1:8" s="179" customFormat="1" ht="12.75">
      <c r="A54" s="180"/>
      <c r="B54" s="180" t="s">
        <v>339</v>
      </c>
      <c r="C54" s="179" t="s">
        <v>338</v>
      </c>
      <c r="D54" s="183" t="s">
        <v>337</v>
      </c>
      <c r="E54" s="182"/>
      <c r="F54" s="181"/>
      <c r="G54" s="180"/>
      <c r="H54" s="180"/>
    </row>
    <row r="55" spans="1:8" s="179" customFormat="1" ht="12.75">
      <c r="A55" s="180"/>
      <c r="B55" s="180" t="s">
        <v>335</v>
      </c>
      <c r="C55" s="179" t="s">
        <v>334</v>
      </c>
      <c r="D55" s="183" t="s">
        <v>333</v>
      </c>
      <c r="E55" s="182"/>
      <c r="F55" s="181"/>
      <c r="G55" s="180"/>
      <c r="H55" s="180"/>
    </row>
    <row r="56" spans="1:8" s="179" customFormat="1" ht="12.75">
      <c r="A56" s="180"/>
      <c r="B56" s="180" t="s">
        <v>331</v>
      </c>
      <c r="C56" s="179" t="s">
        <v>330</v>
      </c>
      <c r="D56" s="183" t="s">
        <v>329</v>
      </c>
      <c r="E56" s="182"/>
      <c r="F56" s="181"/>
      <c r="G56" s="180"/>
      <c r="H56" s="180"/>
    </row>
    <row r="57" spans="1:8" s="179" customFormat="1" ht="12.75">
      <c r="A57" s="180"/>
      <c r="B57" s="180" t="s">
        <v>327</v>
      </c>
      <c r="C57" s="179" t="s">
        <v>326</v>
      </c>
      <c r="D57" s="183" t="s">
        <v>325</v>
      </c>
      <c r="E57" s="182"/>
      <c r="F57" s="181"/>
      <c r="G57" s="180"/>
      <c r="H57" s="180"/>
    </row>
    <row r="58" spans="1:8" s="179" customFormat="1" ht="12.75">
      <c r="A58" s="180"/>
      <c r="B58" s="180" t="s">
        <v>323</v>
      </c>
      <c r="C58" s="179" t="s">
        <v>322</v>
      </c>
      <c r="D58" s="183" t="s">
        <v>321</v>
      </c>
      <c r="E58" s="182"/>
      <c r="F58" s="181"/>
      <c r="G58" s="180"/>
      <c r="H58" s="180"/>
    </row>
    <row r="59" spans="1:8" s="179" customFormat="1" ht="12.75">
      <c r="A59" s="180"/>
      <c r="B59" s="180" t="s">
        <v>319</v>
      </c>
      <c r="C59" s="179" t="s">
        <v>318</v>
      </c>
      <c r="D59" s="183" t="s">
        <v>317</v>
      </c>
      <c r="E59" s="182"/>
      <c r="F59" s="181"/>
      <c r="G59" s="180"/>
      <c r="H59" s="180"/>
    </row>
    <row r="60" spans="1:8" s="179" customFormat="1" ht="12.75">
      <c r="A60" s="180"/>
      <c r="B60" s="180" t="s">
        <v>315</v>
      </c>
      <c r="C60" s="179" t="s">
        <v>314</v>
      </c>
      <c r="D60" s="183" t="s">
        <v>313</v>
      </c>
      <c r="E60" s="182"/>
      <c r="F60" s="181"/>
      <c r="G60" s="180"/>
      <c r="H60" s="180"/>
    </row>
    <row r="61" spans="1:8" ht="15.75">
      <c r="A61" s="173">
        <v>3</v>
      </c>
      <c r="B61" s="175" t="s">
        <v>312</v>
      </c>
      <c r="D61" s="178"/>
      <c r="E61" s="177"/>
    </row>
    <row r="62" spans="1:8">
      <c r="B62" s="167" t="s">
        <v>310</v>
      </c>
      <c r="C62" s="166" t="s">
        <v>309</v>
      </c>
      <c r="D62" s="171" t="s">
        <v>308</v>
      </c>
      <c r="E62" s="170"/>
    </row>
    <row r="63" spans="1:8">
      <c r="B63" s="167" t="s">
        <v>306</v>
      </c>
      <c r="C63" s="166" t="s">
        <v>305</v>
      </c>
      <c r="D63" s="171" t="s">
        <v>304</v>
      </c>
      <c r="E63" s="170"/>
    </row>
    <row r="64" spans="1:8">
      <c r="B64" s="167" t="s">
        <v>302</v>
      </c>
      <c r="C64" s="176" t="s">
        <v>301</v>
      </c>
      <c r="D64" s="171" t="s">
        <v>300</v>
      </c>
      <c r="E64" s="170"/>
    </row>
    <row r="65" spans="1:5" s="166" customFormat="1">
      <c r="A65" s="167"/>
      <c r="B65" s="167" t="s">
        <v>298</v>
      </c>
      <c r="C65" s="166" t="s">
        <v>297</v>
      </c>
      <c r="D65" s="171" t="s">
        <v>296</v>
      </c>
      <c r="E65" s="170"/>
    </row>
    <row r="66" spans="1:5" s="166" customFormat="1">
      <c r="A66" s="167"/>
      <c r="B66" s="167" t="s">
        <v>294</v>
      </c>
      <c r="C66" s="166" t="s">
        <v>293</v>
      </c>
      <c r="D66" s="171" t="s">
        <v>292</v>
      </c>
      <c r="E66" s="170"/>
    </row>
    <row r="67" spans="1:5" s="166" customFormat="1">
      <c r="A67" s="167"/>
      <c r="B67" s="167" t="s">
        <v>290</v>
      </c>
      <c r="C67" s="166" t="s">
        <v>289</v>
      </c>
      <c r="D67" s="171" t="s">
        <v>288</v>
      </c>
      <c r="E67" s="170"/>
    </row>
    <row r="68" spans="1:5" s="166" customFormat="1">
      <c r="A68" s="167"/>
      <c r="B68" s="167" t="s">
        <v>286</v>
      </c>
      <c r="C68" s="166" t="s">
        <v>285</v>
      </c>
      <c r="D68" s="171" t="s">
        <v>284</v>
      </c>
      <c r="E68" s="170"/>
    </row>
    <row r="69" spans="1:5" s="166" customFormat="1">
      <c r="A69" s="167"/>
      <c r="B69" s="167" t="s">
        <v>282</v>
      </c>
      <c r="C69" s="174" t="s">
        <v>281</v>
      </c>
      <c r="D69" s="171" t="s">
        <v>280</v>
      </c>
      <c r="E69" s="170"/>
    </row>
    <row r="70" spans="1:5" s="166" customFormat="1" ht="15.75">
      <c r="A70" s="167">
        <v>4</v>
      </c>
      <c r="B70" s="175" t="s">
        <v>279</v>
      </c>
      <c r="C70" s="174"/>
      <c r="D70" s="171"/>
      <c r="E70" s="170"/>
    </row>
    <row r="71" spans="1:5" s="166" customFormat="1">
      <c r="A71" s="167"/>
      <c r="B71" s="167" t="s">
        <v>277</v>
      </c>
      <c r="C71" s="166" t="s">
        <v>276</v>
      </c>
      <c r="D71" s="171" t="s">
        <v>275</v>
      </c>
      <c r="E71" s="170"/>
    </row>
    <row r="72" spans="1:5" s="166" customFormat="1">
      <c r="A72" s="167"/>
      <c r="B72" s="167" t="s">
        <v>273</v>
      </c>
      <c r="C72" s="172" t="s">
        <v>272</v>
      </c>
      <c r="D72" s="171" t="s">
        <v>271</v>
      </c>
      <c r="E72" s="170"/>
    </row>
    <row r="73" spans="1:5" s="166" customFormat="1">
      <c r="A73" s="167"/>
      <c r="B73" s="167" t="s">
        <v>269</v>
      </c>
      <c r="C73" s="172" t="s">
        <v>268</v>
      </c>
      <c r="D73" s="171" t="s">
        <v>267</v>
      </c>
      <c r="E73" s="170"/>
    </row>
    <row r="74" spans="1:5" s="166" customFormat="1">
      <c r="A74" s="167"/>
      <c r="B74" s="167" t="s">
        <v>265</v>
      </c>
      <c r="C74" s="166" t="s">
        <v>264</v>
      </c>
      <c r="D74" s="171" t="s">
        <v>263</v>
      </c>
      <c r="E74" s="170"/>
    </row>
    <row r="75" spans="1:5" s="166" customFormat="1">
      <c r="A75" s="167"/>
      <c r="B75" s="167" t="s">
        <v>261</v>
      </c>
      <c r="C75" s="166" t="s">
        <v>260</v>
      </c>
      <c r="D75" s="171" t="s">
        <v>259</v>
      </c>
      <c r="E75" s="170"/>
    </row>
    <row r="76" spans="1:5" s="166" customFormat="1">
      <c r="A76" s="167"/>
      <c r="B76" s="167" t="s">
        <v>257</v>
      </c>
      <c r="C76" s="166" t="s">
        <v>256</v>
      </c>
      <c r="D76" s="171" t="s">
        <v>255</v>
      </c>
      <c r="E76" s="170"/>
    </row>
    <row r="77" spans="1:5" s="166" customFormat="1" ht="15.75">
      <c r="A77" s="173"/>
      <c r="B77" s="167" t="s">
        <v>253</v>
      </c>
      <c r="C77" s="166" t="s">
        <v>252</v>
      </c>
      <c r="D77" s="171" t="s">
        <v>251</v>
      </c>
      <c r="E77" s="170"/>
    </row>
    <row r="78" spans="1:5" s="166" customFormat="1">
      <c r="A78" s="167"/>
      <c r="B78" s="167" t="s">
        <v>249</v>
      </c>
      <c r="C78" s="172" t="s">
        <v>248</v>
      </c>
      <c r="D78" s="171" t="s">
        <v>247</v>
      </c>
      <c r="E78" s="170"/>
    </row>
    <row r="79" spans="1:5" s="166" customFormat="1">
      <c r="A79" s="167"/>
      <c r="B79" s="167" t="s">
        <v>245</v>
      </c>
      <c r="C79" s="172" t="s">
        <v>244</v>
      </c>
      <c r="D79" s="171" t="s">
        <v>243</v>
      </c>
      <c r="E79" s="170"/>
    </row>
    <row r="80" spans="1:5" s="166" customFormat="1">
      <c r="A80" s="167"/>
      <c r="B80" s="167"/>
      <c r="E80" s="169"/>
    </row>
    <row r="81" spans="2:2" s="166" customFormat="1">
      <c r="B81" s="167"/>
    </row>
    <row r="82" spans="2:2" s="166" customFormat="1">
      <c r="B82" s="167"/>
    </row>
    <row r="83" spans="2:2" s="166" customFormat="1">
      <c r="B83" s="167"/>
    </row>
    <row r="84" spans="2:2" s="166" customFormat="1">
      <c r="B84" s="167"/>
    </row>
    <row r="85" spans="2:2" s="166" customFormat="1">
      <c r="B85" s="167"/>
    </row>
    <row r="86" spans="2:2" s="166" customFormat="1">
      <c r="B86" s="167"/>
    </row>
    <row r="87" spans="2:2" s="166" customFormat="1">
      <c r="B87" s="167"/>
    </row>
    <row r="88" spans="2:2" s="166" customFormat="1">
      <c r="B88" s="167"/>
    </row>
    <row r="89" spans="2:2" s="166" customFormat="1">
      <c r="B89" s="167"/>
    </row>
    <row r="90" spans="2:2" s="166" customFormat="1">
      <c r="B90" s="167"/>
    </row>
    <row r="91" spans="2:2" s="166" customFormat="1">
      <c r="B91" s="167"/>
    </row>
    <row r="92" spans="2:2" s="166" customFormat="1">
      <c r="B92" s="167"/>
    </row>
    <row r="93" spans="2:2" s="166" customFormat="1">
      <c r="B93" s="167"/>
    </row>
    <row r="94" spans="2:2" s="166" customFormat="1">
      <c r="B94" s="167"/>
    </row>
    <row r="95" spans="2:2" s="166" customFormat="1">
      <c r="B95" s="167"/>
    </row>
    <row r="96" spans="2:2" s="166" customFormat="1">
      <c r="B96" s="167"/>
    </row>
    <row r="97" spans="2:2" s="166" customFormat="1">
      <c r="B97" s="167"/>
    </row>
    <row r="98" spans="2:2" s="166" customFormat="1">
      <c r="B98" s="167"/>
    </row>
    <row r="99" spans="2:2" s="166" customFormat="1">
      <c r="B99" s="167"/>
    </row>
  </sheetData>
  <mergeCells count="16">
    <mergeCell ref="A1:H1"/>
    <mergeCell ref="A4:B4"/>
    <mergeCell ref="F23:F24"/>
    <mergeCell ref="G15:G17"/>
    <mergeCell ref="G11:G13"/>
    <mergeCell ref="G23:G24"/>
    <mergeCell ref="G25:G27"/>
    <mergeCell ref="B3:D3"/>
    <mergeCell ref="F3:H3"/>
    <mergeCell ref="F11:F13"/>
    <mergeCell ref="F15:F17"/>
    <mergeCell ref="H11:H13"/>
    <mergeCell ref="H23:H24"/>
    <mergeCell ref="H25:H27"/>
    <mergeCell ref="H15:H17"/>
    <mergeCell ref="F25:F27"/>
  </mergeCells>
  <printOptions gridLines="1"/>
  <pageMargins left="0.59055118110236227" right="0.27559055118110237" top="0.35433070866141736" bottom="0.31496062992125984" header="0.31496062992125984" footer="0.23622047244094491"/>
  <pageSetup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5"/>
  <sheetViews>
    <sheetView topLeftCell="A52" workbookViewId="0">
      <selection activeCell="I24" sqref="I24"/>
    </sheetView>
  </sheetViews>
  <sheetFormatPr defaultRowHeight="12.75"/>
  <cols>
    <col min="1" max="1" width="4.42578125" style="43" customWidth="1"/>
    <col min="2" max="2" width="11.28515625" style="43" customWidth="1"/>
    <col min="3" max="3" width="9.5703125" style="43" customWidth="1"/>
    <col min="4" max="4" width="50.140625" style="43" customWidth="1"/>
    <col min="5" max="5" width="9.140625" style="43"/>
    <col min="6" max="6" width="18.85546875" style="43" customWidth="1"/>
    <col min="7" max="16384" width="9.140625" style="43"/>
  </cols>
  <sheetData>
    <row r="1" spans="1:5">
      <c r="B1" s="165" t="s">
        <v>517</v>
      </c>
      <c r="C1" s="164"/>
      <c r="D1" s="164"/>
      <c r="E1" s="164"/>
    </row>
    <row r="2" spans="1:5">
      <c r="B2" s="165"/>
      <c r="C2" s="164"/>
      <c r="D2" s="164"/>
      <c r="E2" s="164"/>
    </row>
    <row r="3" spans="1:5">
      <c r="B3" s="163" t="s">
        <v>516</v>
      </c>
      <c r="C3" s="163" t="s">
        <v>515</v>
      </c>
      <c r="D3" s="163" t="s">
        <v>514</v>
      </c>
      <c r="E3" s="45" t="s">
        <v>513</v>
      </c>
    </row>
    <row r="4" spans="1:5">
      <c r="A4" s="45">
        <v>1</v>
      </c>
      <c r="B4" s="45" t="s">
        <v>512</v>
      </c>
    </row>
    <row r="5" spans="1:5">
      <c r="B5" s="72" t="s">
        <v>511</v>
      </c>
      <c r="C5" s="72" t="s">
        <v>510</v>
      </c>
      <c r="D5" s="158" t="s">
        <v>509</v>
      </c>
      <c r="E5" s="146" t="s">
        <v>508</v>
      </c>
    </row>
    <row r="6" spans="1:5">
      <c r="B6" s="72" t="s">
        <v>507</v>
      </c>
      <c r="C6" s="72" t="s">
        <v>506</v>
      </c>
      <c r="D6" s="158" t="s">
        <v>505</v>
      </c>
      <c r="E6" s="146" t="s">
        <v>504</v>
      </c>
    </row>
    <row r="7" spans="1:5">
      <c r="B7" s="72" t="s">
        <v>503</v>
      </c>
      <c r="C7" s="72" t="s">
        <v>502</v>
      </c>
      <c r="D7" s="158" t="s">
        <v>501</v>
      </c>
      <c r="E7" s="146" t="s">
        <v>121</v>
      </c>
    </row>
    <row r="8" spans="1:5">
      <c r="B8" s="72" t="s">
        <v>500</v>
      </c>
      <c r="C8" s="72" t="s">
        <v>499</v>
      </c>
      <c r="D8" s="158" t="s">
        <v>498</v>
      </c>
      <c r="E8" s="146" t="s">
        <v>120</v>
      </c>
    </row>
    <row r="9" spans="1:5">
      <c r="B9" s="148" t="s">
        <v>497</v>
      </c>
      <c r="C9" s="72" t="s">
        <v>496</v>
      </c>
      <c r="D9" s="158" t="s">
        <v>495</v>
      </c>
      <c r="E9" s="146" t="s">
        <v>119</v>
      </c>
    </row>
    <row r="10" spans="1:5">
      <c r="B10" s="72" t="s">
        <v>494</v>
      </c>
      <c r="C10" s="72" t="s">
        <v>493</v>
      </c>
      <c r="D10" s="158" t="s">
        <v>492</v>
      </c>
      <c r="E10" s="146" t="s">
        <v>118</v>
      </c>
    </row>
    <row r="11" spans="1:5">
      <c r="B11" s="72" t="s">
        <v>491</v>
      </c>
      <c r="C11" s="72" t="s">
        <v>490</v>
      </c>
      <c r="D11" s="158" t="s">
        <v>489</v>
      </c>
      <c r="E11" s="162" t="s">
        <v>117</v>
      </c>
    </row>
    <row r="12" spans="1:5">
      <c r="B12" s="72" t="s">
        <v>488</v>
      </c>
      <c r="C12" s="72" t="s">
        <v>487</v>
      </c>
      <c r="D12" s="44" t="s">
        <v>486</v>
      </c>
      <c r="E12" s="146" t="s">
        <v>116</v>
      </c>
    </row>
    <row r="13" spans="1:5">
      <c r="B13" s="72" t="s">
        <v>485</v>
      </c>
      <c r="C13" s="72" t="s">
        <v>484</v>
      </c>
      <c r="D13" s="158" t="s">
        <v>483</v>
      </c>
      <c r="E13" s="146" t="s">
        <v>482</v>
      </c>
    </row>
    <row r="14" spans="1:5">
      <c r="B14" s="72" t="s">
        <v>481</v>
      </c>
      <c r="C14" s="72" t="s">
        <v>480</v>
      </c>
      <c r="D14" s="158" t="s">
        <v>479</v>
      </c>
      <c r="E14" s="146" t="s">
        <v>478</v>
      </c>
    </row>
    <row r="15" spans="1:5">
      <c r="B15" s="72" t="s">
        <v>477</v>
      </c>
      <c r="C15" s="72" t="s">
        <v>476</v>
      </c>
      <c r="D15" s="158" t="s">
        <v>475</v>
      </c>
      <c r="E15" s="146" t="s">
        <v>474</v>
      </c>
    </row>
    <row r="16" spans="1:5">
      <c r="B16" s="72" t="s">
        <v>473</v>
      </c>
      <c r="C16" s="72" t="s">
        <v>472</v>
      </c>
      <c r="D16" s="158" t="s">
        <v>471</v>
      </c>
      <c r="E16" s="146" t="s">
        <v>470</v>
      </c>
    </row>
    <row r="17" spans="1:13">
      <c r="B17" s="72" t="s">
        <v>469</v>
      </c>
      <c r="C17" s="72" t="s">
        <v>468</v>
      </c>
      <c r="D17" s="158" t="s">
        <v>467</v>
      </c>
      <c r="E17" s="146" t="s">
        <v>466</v>
      </c>
    </row>
    <row r="18" spans="1:13">
      <c r="B18" s="72" t="s">
        <v>465</v>
      </c>
      <c r="C18" s="72" t="s">
        <v>464</v>
      </c>
      <c r="D18" s="158" t="s">
        <v>463</v>
      </c>
      <c r="E18" s="146" t="s">
        <v>462</v>
      </c>
    </row>
    <row r="19" spans="1:13">
      <c r="B19" s="72" t="s">
        <v>461</v>
      </c>
      <c r="C19" s="72" t="s">
        <v>460</v>
      </c>
      <c r="D19" s="158" t="s">
        <v>459</v>
      </c>
      <c r="E19" s="146" t="s">
        <v>458</v>
      </c>
    </row>
    <row r="20" spans="1:13">
      <c r="B20" s="72" t="s">
        <v>457</v>
      </c>
      <c r="C20" s="72" t="s">
        <v>456</v>
      </c>
      <c r="D20" s="159" t="s">
        <v>455</v>
      </c>
      <c r="E20" s="146" t="s">
        <v>454</v>
      </c>
    </row>
    <row r="21" spans="1:13" ht="25.5">
      <c r="B21" s="148" t="s">
        <v>453</v>
      </c>
      <c r="C21" s="148" t="s">
        <v>452</v>
      </c>
      <c r="D21" s="161" t="s">
        <v>451</v>
      </c>
      <c r="E21" s="146" t="s">
        <v>450</v>
      </c>
    </row>
    <row r="22" spans="1:13">
      <c r="B22" s="72" t="s">
        <v>449</v>
      </c>
      <c r="C22" s="72" t="s">
        <v>448</v>
      </c>
      <c r="D22" s="158" t="s">
        <v>447</v>
      </c>
      <c r="E22" s="146" t="s">
        <v>446</v>
      </c>
    </row>
    <row r="23" spans="1:13">
      <c r="B23" s="72" t="s">
        <v>445</v>
      </c>
      <c r="C23" s="72" t="s">
        <v>444</v>
      </c>
      <c r="D23" s="158" t="s">
        <v>443</v>
      </c>
      <c r="E23" s="146" t="s">
        <v>442</v>
      </c>
    </row>
    <row r="24" spans="1:13">
      <c r="B24" s="72" t="s">
        <v>441</v>
      </c>
      <c r="C24" s="72" t="s">
        <v>440</v>
      </c>
      <c r="D24" s="44" t="s">
        <v>439</v>
      </c>
      <c r="E24" s="146" t="s">
        <v>438</v>
      </c>
    </row>
    <row r="25" spans="1:13">
      <c r="B25" s="72" t="s">
        <v>437</v>
      </c>
      <c r="C25" s="72" t="s">
        <v>436</v>
      </c>
      <c r="D25" s="44" t="s">
        <v>435</v>
      </c>
      <c r="E25" s="146" t="s">
        <v>434</v>
      </c>
    </row>
    <row r="26" spans="1:13">
      <c r="B26" s="72" t="s">
        <v>433</v>
      </c>
      <c r="C26" s="72" t="s">
        <v>432</v>
      </c>
      <c r="D26" s="157" t="s">
        <v>431</v>
      </c>
      <c r="E26" s="160" t="s">
        <v>430</v>
      </c>
      <c r="F26" s="159"/>
      <c r="G26" s="159"/>
      <c r="H26" s="159"/>
      <c r="I26" s="159"/>
      <c r="J26" s="159"/>
      <c r="K26" s="159"/>
      <c r="L26" s="159"/>
      <c r="M26" s="159"/>
    </row>
    <row r="27" spans="1:13">
      <c r="B27" s="72" t="s">
        <v>429</v>
      </c>
      <c r="C27" s="72" t="s">
        <v>428</v>
      </c>
      <c r="D27" s="158" t="s">
        <v>427</v>
      </c>
      <c r="E27" s="146" t="s">
        <v>426</v>
      </c>
    </row>
    <row r="28" spans="1:13">
      <c r="B28" s="72" t="s">
        <v>425</v>
      </c>
      <c r="C28" s="72" t="s">
        <v>424</v>
      </c>
      <c r="D28" s="157" t="s">
        <v>423</v>
      </c>
      <c r="E28" s="146" t="s">
        <v>422</v>
      </c>
    </row>
    <row r="29" spans="1:13">
      <c r="A29" s="45">
        <v>2</v>
      </c>
      <c r="B29" s="153" t="s">
        <v>421</v>
      </c>
      <c r="C29" s="72"/>
      <c r="E29" s="146"/>
    </row>
    <row r="30" spans="1:13">
      <c r="B30" s="72" t="s">
        <v>420</v>
      </c>
      <c r="C30" s="72" t="s">
        <v>419</v>
      </c>
      <c r="D30" s="156" t="s">
        <v>418</v>
      </c>
      <c r="E30" s="146" t="s">
        <v>417</v>
      </c>
    </row>
    <row r="31" spans="1:13">
      <c r="B31" s="72" t="s">
        <v>416</v>
      </c>
      <c r="C31" s="72" t="s">
        <v>415</v>
      </c>
      <c r="D31" s="43" t="s">
        <v>414</v>
      </c>
      <c r="E31" s="146" t="s">
        <v>413</v>
      </c>
    </row>
    <row r="32" spans="1:13">
      <c r="B32" s="72" t="s">
        <v>412</v>
      </c>
      <c r="C32" s="72" t="s">
        <v>411</v>
      </c>
      <c r="D32" s="43" t="s">
        <v>410</v>
      </c>
      <c r="E32" s="146" t="s">
        <v>409</v>
      </c>
    </row>
    <row r="33" spans="2:5">
      <c r="B33" s="148" t="s">
        <v>408</v>
      </c>
      <c r="C33" s="72" t="s">
        <v>407</v>
      </c>
      <c r="D33" s="91" t="s">
        <v>406</v>
      </c>
      <c r="E33" s="146" t="s">
        <v>405</v>
      </c>
    </row>
    <row r="34" spans="2:5">
      <c r="B34" s="148" t="s">
        <v>404</v>
      </c>
      <c r="C34" s="72" t="s">
        <v>403</v>
      </c>
      <c r="D34" s="91" t="s">
        <v>402</v>
      </c>
      <c r="E34" s="146" t="s">
        <v>401</v>
      </c>
    </row>
    <row r="35" spans="2:5">
      <c r="B35" s="72" t="s">
        <v>400</v>
      </c>
      <c r="C35" s="72" t="s">
        <v>399</v>
      </c>
      <c r="D35" s="43" t="s">
        <v>398</v>
      </c>
      <c r="E35" s="146" t="s">
        <v>397</v>
      </c>
    </row>
    <row r="36" spans="2:5" ht="25.5">
      <c r="B36" s="148" t="s">
        <v>396</v>
      </c>
      <c r="C36" s="148" t="s">
        <v>395</v>
      </c>
      <c r="D36" s="91" t="s">
        <v>394</v>
      </c>
      <c r="E36" s="155" t="s">
        <v>393</v>
      </c>
    </row>
    <row r="37" spans="2:5" ht="25.5">
      <c r="B37" s="148" t="s">
        <v>392</v>
      </c>
      <c r="C37" s="148" t="s">
        <v>391</v>
      </c>
      <c r="D37" s="154" t="s">
        <v>390</v>
      </c>
      <c r="E37" s="146" t="s">
        <v>389</v>
      </c>
    </row>
    <row r="38" spans="2:5" ht="25.5">
      <c r="B38" s="148" t="s">
        <v>388</v>
      </c>
      <c r="C38" s="148" t="s">
        <v>387</v>
      </c>
      <c r="D38" s="91" t="s">
        <v>386</v>
      </c>
      <c r="E38" s="146" t="s">
        <v>385</v>
      </c>
    </row>
    <row r="39" spans="2:5">
      <c r="B39" s="148" t="s">
        <v>384</v>
      </c>
      <c r="C39" s="148" t="s">
        <v>383</v>
      </c>
      <c r="D39" s="43" t="s">
        <v>382</v>
      </c>
      <c r="E39" s="146" t="s">
        <v>381</v>
      </c>
    </row>
    <row r="40" spans="2:5">
      <c r="B40" s="148" t="s">
        <v>380</v>
      </c>
      <c r="C40" s="72" t="s">
        <v>379</v>
      </c>
      <c r="D40" s="43" t="s">
        <v>378</v>
      </c>
      <c r="E40" s="146" t="s">
        <v>377</v>
      </c>
    </row>
    <row r="41" spans="2:5">
      <c r="B41" s="72" t="s">
        <v>376</v>
      </c>
      <c r="C41" s="72" t="s">
        <v>375</v>
      </c>
      <c r="D41" s="43" t="s">
        <v>374</v>
      </c>
      <c r="E41" s="146" t="s">
        <v>373</v>
      </c>
    </row>
    <row r="42" spans="2:5">
      <c r="B42" s="72" t="s">
        <v>372</v>
      </c>
      <c r="C42" s="72" t="s">
        <v>371</v>
      </c>
      <c r="D42" s="43" t="s">
        <v>370</v>
      </c>
      <c r="E42" s="146" t="s">
        <v>369</v>
      </c>
    </row>
    <row r="43" spans="2:5">
      <c r="B43" s="148" t="s">
        <v>368</v>
      </c>
      <c r="C43" s="72" t="s">
        <v>367</v>
      </c>
      <c r="D43" s="43" t="s">
        <v>366</v>
      </c>
      <c r="E43" s="146" t="s">
        <v>365</v>
      </c>
    </row>
    <row r="44" spans="2:5">
      <c r="B44" s="148" t="s">
        <v>364</v>
      </c>
      <c r="C44" s="72" t="s">
        <v>363</v>
      </c>
      <c r="D44" s="43" t="s">
        <v>362</v>
      </c>
      <c r="E44" s="146" t="s">
        <v>361</v>
      </c>
    </row>
    <row r="45" spans="2:5">
      <c r="B45" s="148" t="s">
        <v>360</v>
      </c>
      <c r="C45" s="72" t="s">
        <v>359</v>
      </c>
      <c r="D45" s="43" t="s">
        <v>358</v>
      </c>
      <c r="E45" s="146" t="s">
        <v>357</v>
      </c>
    </row>
    <row r="46" spans="2:5">
      <c r="B46" s="148" t="s">
        <v>356</v>
      </c>
      <c r="C46" s="72" t="s">
        <v>355</v>
      </c>
      <c r="D46" s="43" t="s">
        <v>354</v>
      </c>
      <c r="E46" s="146" t="s">
        <v>353</v>
      </c>
    </row>
    <row r="47" spans="2:5" ht="25.5">
      <c r="B47" s="148" t="s">
        <v>352</v>
      </c>
      <c r="C47" s="148" t="s">
        <v>351</v>
      </c>
      <c r="D47" s="91" t="s">
        <v>350</v>
      </c>
      <c r="E47" s="146" t="s">
        <v>349</v>
      </c>
    </row>
    <row r="48" spans="2:5">
      <c r="B48" s="72" t="s">
        <v>348</v>
      </c>
      <c r="C48" s="148" t="s">
        <v>347</v>
      </c>
      <c r="D48" s="43" t="s">
        <v>346</v>
      </c>
      <c r="E48" s="146" t="s">
        <v>345</v>
      </c>
    </row>
    <row r="49" spans="1:5" ht="25.5">
      <c r="B49" s="148" t="s">
        <v>344</v>
      </c>
      <c r="C49" s="148" t="s">
        <v>343</v>
      </c>
      <c r="D49" s="91" t="s">
        <v>342</v>
      </c>
      <c r="E49" s="146" t="s">
        <v>341</v>
      </c>
    </row>
    <row r="50" spans="1:5">
      <c r="B50" s="72" t="s">
        <v>340</v>
      </c>
      <c r="C50" s="72" t="s">
        <v>339</v>
      </c>
      <c r="D50" s="43" t="s">
        <v>338</v>
      </c>
      <c r="E50" s="146" t="s">
        <v>337</v>
      </c>
    </row>
    <row r="51" spans="1:5">
      <c r="B51" s="72" t="s">
        <v>336</v>
      </c>
      <c r="C51" s="72" t="s">
        <v>335</v>
      </c>
      <c r="D51" s="43" t="s">
        <v>334</v>
      </c>
      <c r="E51" s="146" t="s">
        <v>333</v>
      </c>
    </row>
    <row r="52" spans="1:5">
      <c r="B52" s="72" t="s">
        <v>332</v>
      </c>
      <c r="C52" s="72" t="s">
        <v>331</v>
      </c>
      <c r="D52" s="43" t="s">
        <v>330</v>
      </c>
      <c r="E52" s="146" t="s">
        <v>329</v>
      </c>
    </row>
    <row r="53" spans="1:5">
      <c r="B53" s="72" t="s">
        <v>328</v>
      </c>
      <c r="C53" s="72" t="s">
        <v>327</v>
      </c>
      <c r="D53" s="43" t="s">
        <v>326</v>
      </c>
      <c r="E53" s="146" t="s">
        <v>325</v>
      </c>
    </row>
    <row r="54" spans="1:5">
      <c r="B54" s="72" t="s">
        <v>324</v>
      </c>
      <c r="C54" s="72" t="s">
        <v>323</v>
      </c>
      <c r="D54" s="43" t="s">
        <v>322</v>
      </c>
      <c r="E54" s="146" t="s">
        <v>321</v>
      </c>
    </row>
    <row r="55" spans="1:5">
      <c r="B55" s="72" t="s">
        <v>320</v>
      </c>
      <c r="C55" s="72" t="s">
        <v>319</v>
      </c>
      <c r="D55" s="43" t="s">
        <v>318</v>
      </c>
      <c r="E55" s="146" t="s">
        <v>317</v>
      </c>
    </row>
    <row r="56" spans="1:5">
      <c r="B56" s="72" t="s">
        <v>316</v>
      </c>
      <c r="C56" s="72" t="s">
        <v>315</v>
      </c>
      <c r="D56" s="43" t="s">
        <v>314</v>
      </c>
      <c r="E56" s="146" t="s">
        <v>313</v>
      </c>
    </row>
    <row r="57" spans="1:5">
      <c r="A57" s="45">
        <v>3</v>
      </c>
      <c r="B57" s="153" t="s">
        <v>312</v>
      </c>
      <c r="C57" s="72"/>
      <c r="E57" s="152"/>
    </row>
    <row r="58" spans="1:5">
      <c r="B58" s="72" t="s">
        <v>311</v>
      </c>
      <c r="C58" s="72" t="s">
        <v>310</v>
      </c>
      <c r="D58" s="43" t="s">
        <v>309</v>
      </c>
      <c r="E58" s="146" t="s">
        <v>308</v>
      </c>
    </row>
    <row r="59" spans="1:5">
      <c r="B59" s="72" t="s">
        <v>307</v>
      </c>
      <c r="C59" s="72" t="s">
        <v>306</v>
      </c>
      <c r="D59" s="43" t="s">
        <v>305</v>
      </c>
      <c r="E59" s="146" t="s">
        <v>304</v>
      </c>
    </row>
    <row r="60" spans="1:5">
      <c r="B60" s="72" t="s">
        <v>303</v>
      </c>
      <c r="C60" s="72" t="s">
        <v>302</v>
      </c>
      <c r="D60" s="151" t="s">
        <v>301</v>
      </c>
      <c r="E60" s="146" t="s">
        <v>300</v>
      </c>
    </row>
    <row r="61" spans="1:5">
      <c r="B61" s="72" t="s">
        <v>299</v>
      </c>
      <c r="C61" s="72" t="s">
        <v>298</v>
      </c>
      <c r="D61" s="43" t="s">
        <v>297</v>
      </c>
      <c r="E61" s="146" t="s">
        <v>296</v>
      </c>
    </row>
    <row r="62" spans="1:5">
      <c r="B62" s="72" t="s">
        <v>295</v>
      </c>
      <c r="C62" s="72" t="s">
        <v>294</v>
      </c>
      <c r="D62" s="43" t="s">
        <v>293</v>
      </c>
      <c r="E62" s="146" t="s">
        <v>292</v>
      </c>
    </row>
    <row r="63" spans="1:5">
      <c r="B63" s="72" t="s">
        <v>291</v>
      </c>
      <c r="C63" s="72" t="s">
        <v>290</v>
      </c>
      <c r="D63" s="43" t="s">
        <v>289</v>
      </c>
      <c r="E63" s="146" t="s">
        <v>288</v>
      </c>
    </row>
    <row r="64" spans="1:5">
      <c r="B64" s="72" t="s">
        <v>287</v>
      </c>
      <c r="C64" s="72" t="s">
        <v>286</v>
      </c>
      <c r="D64" s="43" t="s">
        <v>285</v>
      </c>
      <c r="E64" s="146" t="s">
        <v>284</v>
      </c>
    </row>
    <row r="65" spans="1:5">
      <c r="B65" s="72" t="s">
        <v>283</v>
      </c>
      <c r="C65" s="72" t="s">
        <v>282</v>
      </c>
      <c r="D65" s="149" t="s">
        <v>281</v>
      </c>
      <c r="E65" s="146" t="s">
        <v>280</v>
      </c>
    </row>
    <row r="66" spans="1:5">
      <c r="A66" s="43">
        <v>4</v>
      </c>
      <c r="B66" s="150" t="s">
        <v>279</v>
      </c>
      <c r="C66" s="72"/>
      <c r="D66" s="149"/>
      <c r="E66" s="146"/>
    </row>
    <row r="67" spans="1:5">
      <c r="B67" s="72" t="s">
        <v>278</v>
      </c>
      <c r="C67" s="72" t="s">
        <v>277</v>
      </c>
      <c r="D67" s="44" t="s">
        <v>276</v>
      </c>
      <c r="E67" s="146" t="s">
        <v>275</v>
      </c>
    </row>
    <row r="68" spans="1:5">
      <c r="B68" s="72" t="s">
        <v>274</v>
      </c>
      <c r="C68" s="148" t="s">
        <v>273</v>
      </c>
      <c r="D68" s="147" t="s">
        <v>272</v>
      </c>
      <c r="E68" s="146" t="s">
        <v>271</v>
      </c>
    </row>
    <row r="69" spans="1:5">
      <c r="B69" s="72" t="s">
        <v>270</v>
      </c>
      <c r="C69" s="72" t="s">
        <v>269</v>
      </c>
      <c r="D69" s="147" t="s">
        <v>268</v>
      </c>
      <c r="E69" s="146" t="s">
        <v>267</v>
      </c>
    </row>
    <row r="70" spans="1:5">
      <c r="B70" s="72" t="s">
        <v>266</v>
      </c>
      <c r="C70" s="148" t="s">
        <v>265</v>
      </c>
      <c r="D70" s="44" t="s">
        <v>264</v>
      </c>
      <c r="E70" s="146" t="s">
        <v>263</v>
      </c>
    </row>
    <row r="71" spans="1:5">
      <c r="B71" s="72" t="s">
        <v>262</v>
      </c>
      <c r="C71" s="72" t="s">
        <v>261</v>
      </c>
      <c r="D71" s="44" t="s">
        <v>260</v>
      </c>
      <c r="E71" s="146" t="s">
        <v>259</v>
      </c>
    </row>
    <row r="72" spans="1:5">
      <c r="B72" s="72" t="s">
        <v>258</v>
      </c>
      <c r="C72" s="148" t="s">
        <v>257</v>
      </c>
      <c r="D72" s="44" t="s">
        <v>256</v>
      </c>
      <c r="E72" s="146" t="s">
        <v>255</v>
      </c>
    </row>
    <row r="73" spans="1:5">
      <c r="A73" s="45"/>
      <c r="B73" s="72" t="s">
        <v>254</v>
      </c>
      <c r="C73" s="72" t="s">
        <v>253</v>
      </c>
      <c r="D73" s="44" t="s">
        <v>252</v>
      </c>
      <c r="E73" s="146" t="s">
        <v>251</v>
      </c>
    </row>
    <row r="74" spans="1:5">
      <c r="B74" s="72" t="s">
        <v>250</v>
      </c>
      <c r="C74" s="148" t="s">
        <v>249</v>
      </c>
      <c r="D74" s="147" t="s">
        <v>248</v>
      </c>
      <c r="E74" s="146" t="s">
        <v>247</v>
      </c>
    </row>
    <row r="75" spans="1:5">
      <c r="B75" s="72" t="s">
        <v>246</v>
      </c>
      <c r="C75" s="72" t="s">
        <v>245</v>
      </c>
      <c r="D75" s="147" t="s">
        <v>244</v>
      </c>
      <c r="E75" s="146" t="s">
        <v>243</v>
      </c>
    </row>
    <row r="76" spans="1:5">
      <c r="B76" s="72"/>
      <c r="C76" s="72"/>
    </row>
    <row r="77" spans="1:5">
      <c r="B77" s="72"/>
      <c r="C77" s="72"/>
    </row>
    <row r="78" spans="1:5">
      <c r="B78" s="72"/>
      <c r="C78" s="72"/>
    </row>
    <row r="79" spans="1:5">
      <c r="B79" s="72"/>
      <c r="C79" s="72"/>
    </row>
    <row r="80" spans="1:5">
      <c r="B80" s="72"/>
      <c r="C80" s="72"/>
    </row>
    <row r="81" spans="2:3">
      <c r="B81" s="72"/>
      <c r="C81" s="72"/>
    </row>
    <row r="82" spans="2:3">
      <c r="B82" s="72"/>
      <c r="C82" s="72"/>
    </row>
    <row r="83" spans="2:3">
      <c r="B83" s="72"/>
      <c r="C83" s="72"/>
    </row>
    <row r="84" spans="2:3">
      <c r="B84" s="72"/>
      <c r="C84" s="72"/>
    </row>
    <row r="85" spans="2:3">
      <c r="B85" s="72"/>
      <c r="C85" s="72"/>
    </row>
    <row r="86" spans="2:3">
      <c r="B86" s="72"/>
      <c r="C86" s="72"/>
    </row>
    <row r="87" spans="2:3">
      <c r="B87" s="72"/>
      <c r="C87" s="72"/>
    </row>
    <row r="88" spans="2:3">
      <c r="B88" s="72"/>
      <c r="C88" s="72"/>
    </row>
    <row r="89" spans="2:3">
      <c r="B89" s="72"/>
      <c r="C89" s="72"/>
    </row>
    <row r="90" spans="2:3">
      <c r="B90" s="72"/>
      <c r="C90" s="72"/>
    </row>
    <row r="91" spans="2:3">
      <c r="B91" s="72"/>
      <c r="C91" s="72"/>
    </row>
    <row r="92" spans="2:3">
      <c r="B92" s="72"/>
      <c r="C92" s="72"/>
    </row>
    <row r="93" spans="2:3">
      <c r="B93" s="72"/>
      <c r="C93" s="72"/>
    </row>
    <row r="94" spans="2:3">
      <c r="B94" s="72"/>
      <c r="C94" s="72"/>
    </row>
    <row r="95" spans="2:3">
      <c r="B95" s="72"/>
      <c r="C95" s="72"/>
    </row>
  </sheetData>
  <printOptions gridLines="1"/>
  <pageMargins left="0.35" right="0.17" top="0.49" bottom="0.37" header="0.42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38"/>
  <sheetViews>
    <sheetView topLeftCell="A40" zoomScale="61" zoomScaleNormal="61" workbookViewId="0">
      <selection activeCell="H56" sqref="H56"/>
    </sheetView>
  </sheetViews>
  <sheetFormatPr defaultRowHeight="18"/>
  <cols>
    <col min="1" max="1" width="5.42578125" style="96" customWidth="1"/>
    <col min="2" max="2" width="26" style="95" customWidth="1"/>
    <col min="3" max="3" width="58" style="94" customWidth="1"/>
    <col min="4" max="4" width="14.5703125" style="93" customWidth="1"/>
    <col min="5" max="6" width="14.28515625" style="93" customWidth="1"/>
    <col min="7" max="7" width="15.42578125" style="93" customWidth="1"/>
    <col min="8" max="8" width="14.28515625" style="93" customWidth="1"/>
    <col min="9" max="9" width="16.28515625" style="93" customWidth="1"/>
    <col min="10" max="10" width="13.42578125" style="93" bestFit="1" customWidth="1"/>
    <col min="11" max="11" width="15.5703125" style="93" bestFit="1" customWidth="1"/>
    <col min="12" max="12" width="15.28515625" style="93" bestFit="1" customWidth="1"/>
    <col min="13" max="13" width="13.42578125" style="93" bestFit="1" customWidth="1"/>
    <col min="14" max="14" width="15" style="93" bestFit="1" customWidth="1"/>
    <col min="15" max="15" width="14" style="93" customWidth="1"/>
    <col min="16" max="16" width="16.42578125" style="93" customWidth="1"/>
    <col min="17" max="17" width="17.7109375" style="93" bestFit="1" customWidth="1"/>
    <col min="18" max="18" width="19.5703125" style="93" customWidth="1"/>
    <col min="19" max="19" width="11.28515625" style="93" hidden="1" customWidth="1"/>
    <col min="20" max="20" width="9.140625" style="93"/>
    <col min="21" max="21" width="14.7109375" style="93" bestFit="1" customWidth="1"/>
    <col min="22" max="22" width="9.140625" style="93"/>
    <col min="23" max="23" width="11.7109375" style="93" bestFit="1" customWidth="1"/>
    <col min="24" max="16384" width="9.140625" style="93"/>
  </cols>
  <sheetData>
    <row r="1" spans="1:23" s="142" customFormat="1" ht="41.25" customHeight="1">
      <c r="A1" s="129"/>
      <c r="B1" s="145" t="s">
        <v>115</v>
      </c>
      <c r="C1" s="127"/>
      <c r="P1" s="144" t="s">
        <v>40</v>
      </c>
      <c r="Q1" s="143" t="s">
        <v>242</v>
      </c>
    </row>
    <row r="2" spans="1:23" ht="41.25" customHeight="1"/>
    <row r="3" spans="1:23" ht="41.25" customHeight="1">
      <c r="A3" s="141" t="s">
        <v>241</v>
      </c>
    </row>
    <row r="4" spans="1:23" ht="29.25" customHeight="1">
      <c r="A4" s="141"/>
    </row>
    <row r="5" spans="1:23" s="112" customFormat="1" ht="39" customHeight="1">
      <c r="A5" s="140" t="s">
        <v>240</v>
      </c>
      <c r="B5" s="139"/>
      <c r="C5" s="138"/>
    </row>
    <row r="6" spans="1:23" s="112" customFormat="1" ht="41.25" customHeight="1">
      <c r="A6" s="136" t="s">
        <v>186</v>
      </c>
      <c r="B6" s="137" t="s">
        <v>221</v>
      </c>
      <c r="C6" s="136" t="s">
        <v>239</v>
      </c>
      <c r="D6" s="135" t="s">
        <v>35</v>
      </c>
      <c r="E6" s="135" t="s">
        <v>34</v>
      </c>
      <c r="F6" s="135" t="s">
        <v>33</v>
      </c>
      <c r="G6" s="135" t="s">
        <v>32</v>
      </c>
      <c r="H6" s="135" t="s">
        <v>31</v>
      </c>
      <c r="I6" s="135" t="s">
        <v>238</v>
      </c>
      <c r="J6" s="135" t="s">
        <v>237</v>
      </c>
      <c r="K6" s="135" t="s">
        <v>236</v>
      </c>
      <c r="L6" s="135" t="s">
        <v>235</v>
      </c>
      <c r="M6" s="135" t="s">
        <v>234</v>
      </c>
      <c r="N6" s="135" t="s">
        <v>233</v>
      </c>
      <c r="O6" s="135" t="s">
        <v>24</v>
      </c>
      <c r="P6" s="135" t="s">
        <v>23</v>
      </c>
      <c r="Q6" s="134" t="s">
        <v>22</v>
      </c>
      <c r="R6" s="134" t="s">
        <v>21</v>
      </c>
      <c r="S6" s="133" t="s">
        <v>232</v>
      </c>
    </row>
    <row r="7" spans="1:23" s="112" customFormat="1" ht="41.25" customHeight="1">
      <c r="A7" s="637">
        <v>1</v>
      </c>
      <c r="B7" s="638" t="s">
        <v>231</v>
      </c>
      <c r="C7" s="126" t="s">
        <v>38</v>
      </c>
      <c r="D7" s="125">
        <v>761.63133800000003</v>
      </c>
      <c r="E7" s="125">
        <v>788.702</v>
      </c>
      <c r="F7" s="125">
        <v>723.53341799999998</v>
      </c>
      <c r="G7" s="125">
        <v>697.005808</v>
      </c>
      <c r="H7" s="125">
        <v>719.36765800000001</v>
      </c>
      <c r="I7" s="125">
        <v>693.26048600000001</v>
      </c>
      <c r="J7" s="125">
        <v>702.49</v>
      </c>
      <c r="K7" s="125">
        <v>660.17</v>
      </c>
      <c r="L7" s="125">
        <v>623.21</v>
      </c>
      <c r="M7" s="125">
        <v>550.53</v>
      </c>
      <c r="N7" s="125">
        <v>522.03</v>
      </c>
      <c r="O7" s="125">
        <v>642.63</v>
      </c>
      <c r="P7" s="125">
        <f t="shared" ref="P7:P48" si="0">SUM(D7:O7)</f>
        <v>8084.5607079999991</v>
      </c>
      <c r="Q7" s="125">
        <f t="shared" ref="Q7:Q48" si="1">P7/12</f>
        <v>673.71339233333322</v>
      </c>
      <c r="R7" s="124">
        <f t="shared" ref="R7:R38" si="2">MAX(D7:O7)</f>
        <v>788.702</v>
      </c>
      <c r="S7" s="111"/>
    </row>
    <row r="8" spans="1:23" s="112" customFormat="1" ht="41.25" customHeight="1">
      <c r="A8" s="637"/>
      <c r="B8" s="638"/>
      <c r="C8" s="126" t="s">
        <v>37</v>
      </c>
      <c r="D8" s="125">
        <v>676.46799999999996</v>
      </c>
      <c r="E8" s="125">
        <v>741.68299999999999</v>
      </c>
      <c r="F8" s="125">
        <v>680.78200000000004</v>
      </c>
      <c r="G8" s="125">
        <v>682.48199999999997</v>
      </c>
      <c r="H8" s="125">
        <v>730.38</v>
      </c>
      <c r="I8" s="125">
        <v>668.27599999999995</v>
      </c>
      <c r="J8" s="125"/>
      <c r="K8" s="132"/>
      <c r="L8" s="132"/>
      <c r="M8" s="132"/>
      <c r="N8" s="132"/>
      <c r="O8" s="132"/>
      <c r="P8" s="125">
        <f t="shared" si="0"/>
        <v>4180.0709999999999</v>
      </c>
      <c r="Q8" s="125">
        <f t="shared" si="1"/>
        <v>348.33924999999999</v>
      </c>
      <c r="R8" s="124">
        <f t="shared" si="2"/>
        <v>741.68299999999999</v>
      </c>
      <c r="S8" s="111"/>
    </row>
    <row r="9" spans="1:23" s="112" customFormat="1" ht="41.25" customHeight="1">
      <c r="A9" s="637"/>
      <c r="B9" s="638"/>
      <c r="C9" s="126" t="s">
        <v>36</v>
      </c>
      <c r="D9" s="130"/>
      <c r="E9" s="130"/>
      <c r="F9" s="130"/>
      <c r="G9" s="130"/>
      <c r="H9" s="130"/>
      <c r="I9" s="130"/>
      <c r="J9" s="130">
        <f>4599.93/182*31</f>
        <v>783.50456043956058</v>
      </c>
      <c r="K9" s="130">
        <f>4599.93/182*30</f>
        <v>758.23021978021984</v>
      </c>
      <c r="L9" s="130">
        <f>4599.93/182*31</f>
        <v>783.50456043956058</v>
      </c>
      <c r="M9" s="130">
        <f>4599.93/182*31</f>
        <v>783.50456043956058</v>
      </c>
      <c r="N9" s="130">
        <f>4599.93/182*28</f>
        <v>707.68153846153859</v>
      </c>
      <c r="O9" s="130">
        <f>4599.93/182*31</f>
        <v>783.50456043956058</v>
      </c>
      <c r="P9" s="125">
        <f t="shared" si="0"/>
        <v>4599.9300000000012</v>
      </c>
      <c r="Q9" s="125">
        <f t="shared" si="1"/>
        <v>383.3275000000001</v>
      </c>
      <c r="R9" s="124">
        <f t="shared" si="2"/>
        <v>783.50456043956058</v>
      </c>
      <c r="S9" s="111"/>
      <c r="U9" s="414">
        <f>8780-4180.07</f>
        <v>4599.93</v>
      </c>
      <c r="W9" s="414">
        <f>8780-P8</f>
        <v>4599.9290000000001</v>
      </c>
    </row>
    <row r="10" spans="1:23" s="112" customFormat="1" ht="41.25" customHeight="1">
      <c r="A10" s="637"/>
      <c r="B10" s="638"/>
      <c r="C10" s="126" t="s">
        <v>112</v>
      </c>
      <c r="D10" s="125">
        <f>8905/365*30</f>
        <v>731.91780821917803</v>
      </c>
      <c r="E10" s="125">
        <f>8905/365*31</f>
        <v>756.31506849315065</v>
      </c>
      <c r="F10" s="125">
        <f>8905/365*30</f>
        <v>731.91780821917803</v>
      </c>
      <c r="G10" s="125">
        <f>8905/365*31</f>
        <v>756.31506849315065</v>
      </c>
      <c r="H10" s="125">
        <f>8905/365*31</f>
        <v>756.31506849315065</v>
      </c>
      <c r="I10" s="125">
        <f>8905/365*30</f>
        <v>731.91780821917803</v>
      </c>
      <c r="J10" s="125">
        <f>8905/365*31</f>
        <v>756.31506849315065</v>
      </c>
      <c r="K10" s="125">
        <f>8905/365*30</f>
        <v>731.91780821917803</v>
      </c>
      <c r="L10" s="125">
        <f>8905/365*31</f>
        <v>756.31506849315065</v>
      </c>
      <c r="M10" s="125">
        <f>8905/365*31</f>
        <v>756.31506849315065</v>
      </c>
      <c r="N10" s="125">
        <f>8905/365*28</f>
        <v>683.1232876712329</v>
      </c>
      <c r="O10" s="125">
        <f>8905/365*31</f>
        <v>756.31506849315065</v>
      </c>
      <c r="P10" s="125">
        <f t="shared" si="0"/>
        <v>8905</v>
      </c>
      <c r="Q10" s="125">
        <f t="shared" si="1"/>
        <v>742.08333333333337</v>
      </c>
      <c r="R10" s="124">
        <f t="shared" si="2"/>
        <v>756.31506849315065</v>
      </c>
      <c r="S10" s="111"/>
    </row>
    <row r="11" spans="1:23" s="112" customFormat="1" ht="41.25" customHeight="1">
      <c r="A11" s="637">
        <v>2</v>
      </c>
      <c r="B11" s="638" t="s">
        <v>218</v>
      </c>
      <c r="C11" s="126" t="s">
        <v>38</v>
      </c>
      <c r="D11" s="125">
        <v>425.10992199999998</v>
      </c>
      <c r="E11" s="125">
        <v>414.880563</v>
      </c>
      <c r="F11" s="125">
        <v>391.79888599999998</v>
      </c>
      <c r="G11" s="125">
        <v>398.21669400000002</v>
      </c>
      <c r="H11" s="125">
        <v>447.33307300000001</v>
      </c>
      <c r="I11" s="125">
        <v>423.84583700000002</v>
      </c>
      <c r="J11" s="130">
        <v>418.85</v>
      </c>
      <c r="K11" s="125">
        <v>366.49</v>
      </c>
      <c r="L11" s="125">
        <v>396.4</v>
      </c>
      <c r="M11" s="125">
        <v>394.05</v>
      </c>
      <c r="N11" s="125">
        <v>377.96</v>
      </c>
      <c r="O11" s="125">
        <v>424.815</v>
      </c>
      <c r="P11" s="125">
        <f t="shared" si="0"/>
        <v>4879.7499749999997</v>
      </c>
      <c r="Q11" s="125">
        <f t="shared" si="1"/>
        <v>406.64583124999996</v>
      </c>
      <c r="R11" s="124">
        <f t="shared" si="2"/>
        <v>447.33307300000001</v>
      </c>
      <c r="S11" s="111">
        <f>AVERAGE(D11:O11)</f>
        <v>406.64583124999996</v>
      </c>
    </row>
    <row r="12" spans="1:23" s="112" customFormat="1" ht="41.25" customHeight="1">
      <c r="A12" s="637"/>
      <c r="B12" s="638"/>
      <c r="C12" s="126" t="s">
        <v>37</v>
      </c>
      <c r="D12" s="125">
        <v>412.23500000000001</v>
      </c>
      <c r="E12" s="125">
        <v>452.964</v>
      </c>
      <c r="F12" s="125">
        <v>428.93799999999999</v>
      </c>
      <c r="G12" s="125">
        <v>429.90499999999997</v>
      </c>
      <c r="H12" s="125">
        <v>460.08300000000003</v>
      </c>
      <c r="I12" s="125">
        <v>417.33</v>
      </c>
      <c r="J12" s="131"/>
      <c r="K12" s="130"/>
      <c r="L12" s="130"/>
      <c r="M12" s="130"/>
      <c r="N12" s="130"/>
      <c r="O12" s="130"/>
      <c r="P12" s="125">
        <f t="shared" si="0"/>
        <v>2601.4549999999999</v>
      </c>
      <c r="Q12" s="125">
        <f t="shared" si="1"/>
        <v>216.78791666666666</v>
      </c>
      <c r="R12" s="124">
        <f t="shared" si="2"/>
        <v>460.08300000000003</v>
      </c>
      <c r="S12" s="111"/>
    </row>
    <row r="13" spans="1:23" s="112" customFormat="1" ht="41.25" customHeight="1">
      <c r="A13" s="637"/>
      <c r="B13" s="638"/>
      <c r="C13" s="126" t="s">
        <v>36</v>
      </c>
      <c r="D13" s="130"/>
      <c r="E13" s="130"/>
      <c r="F13" s="130"/>
      <c r="G13" s="130"/>
      <c r="H13" s="130"/>
      <c r="I13" s="130"/>
      <c r="J13" s="130">
        <f>2648.55/182*31</f>
        <v>451.12664835164838</v>
      </c>
      <c r="K13" s="130">
        <f>2648.55/182*30</f>
        <v>436.57417582417582</v>
      </c>
      <c r="L13" s="130">
        <f>2648.55/182*31</f>
        <v>451.12664835164838</v>
      </c>
      <c r="M13" s="130">
        <f>2648.55/182*31</f>
        <v>451.12664835164838</v>
      </c>
      <c r="N13" s="130">
        <f>2648.55/182*28</f>
        <v>407.46923076923076</v>
      </c>
      <c r="O13" s="130">
        <f>2648.55/182*31</f>
        <v>451.12664835164838</v>
      </c>
      <c r="P13" s="125">
        <f t="shared" si="0"/>
        <v>2648.55</v>
      </c>
      <c r="Q13" s="125">
        <f t="shared" si="1"/>
        <v>220.71250000000001</v>
      </c>
      <c r="R13" s="124">
        <f t="shared" si="2"/>
        <v>451.12664835164838</v>
      </c>
      <c r="S13" s="111"/>
      <c r="U13" s="414">
        <f>5250-2601.455</f>
        <v>2648.5450000000001</v>
      </c>
    </row>
    <row r="14" spans="1:23" s="112" customFormat="1" ht="41.25" customHeight="1">
      <c r="A14" s="637"/>
      <c r="B14" s="638"/>
      <c r="C14" s="126" t="s">
        <v>112</v>
      </c>
      <c r="D14" s="125">
        <f>5583/365*30</f>
        <v>458.8767123287671</v>
      </c>
      <c r="E14" s="125">
        <f>5583/365*31</f>
        <v>474.17260273972602</v>
      </c>
      <c r="F14" s="125">
        <f>5583/365*30</f>
        <v>458.8767123287671</v>
      </c>
      <c r="G14" s="125">
        <f>5583/365*31</f>
        <v>474.17260273972602</v>
      </c>
      <c r="H14" s="125">
        <f>5583/365*31</f>
        <v>474.17260273972602</v>
      </c>
      <c r="I14" s="125">
        <f>5583/365*30</f>
        <v>458.8767123287671</v>
      </c>
      <c r="J14" s="125">
        <f>5583/365*31</f>
        <v>474.17260273972602</v>
      </c>
      <c r="K14" s="125">
        <f>5583/365*30</f>
        <v>458.8767123287671</v>
      </c>
      <c r="L14" s="125">
        <f>5583/365*31</f>
        <v>474.17260273972602</v>
      </c>
      <c r="M14" s="125">
        <f>5583/365*31</f>
        <v>474.17260273972602</v>
      </c>
      <c r="N14" s="125">
        <f>5583/365*28</f>
        <v>428.28493150684932</v>
      </c>
      <c r="O14" s="125">
        <f>5583/365*31</f>
        <v>474.17260273972602</v>
      </c>
      <c r="P14" s="125">
        <f t="shared" si="0"/>
        <v>5583.0000000000009</v>
      </c>
      <c r="Q14" s="125">
        <f t="shared" si="1"/>
        <v>465.25000000000006</v>
      </c>
      <c r="R14" s="124">
        <f t="shared" si="2"/>
        <v>474.17260273972602</v>
      </c>
      <c r="S14" s="111"/>
    </row>
    <row r="15" spans="1:23" s="112" customFormat="1" ht="41.25" customHeight="1">
      <c r="A15" s="637">
        <v>3</v>
      </c>
      <c r="B15" s="638" t="s">
        <v>216</v>
      </c>
      <c r="C15" s="126" t="s">
        <v>38</v>
      </c>
      <c r="D15" s="125">
        <v>597.75708999999995</v>
      </c>
      <c r="E15" s="125">
        <v>636.48548200000005</v>
      </c>
      <c r="F15" s="125">
        <v>582.24651500000004</v>
      </c>
      <c r="G15" s="125">
        <v>546.26875199999995</v>
      </c>
      <c r="H15" s="125">
        <v>582.06189400000005</v>
      </c>
      <c r="I15" s="125">
        <v>612.08369200000004</v>
      </c>
      <c r="J15" s="130">
        <v>616.20000000000005</v>
      </c>
      <c r="K15" s="125">
        <v>590.95000000000005</v>
      </c>
      <c r="L15" s="125">
        <v>539.11</v>
      </c>
      <c r="M15" s="125">
        <v>514.29</v>
      </c>
      <c r="N15" s="125">
        <v>488.85</v>
      </c>
      <c r="O15" s="125">
        <v>575.88</v>
      </c>
      <c r="P15" s="125">
        <f t="shared" si="0"/>
        <v>6882.1834250000002</v>
      </c>
      <c r="Q15" s="125">
        <f t="shared" si="1"/>
        <v>573.51528541666664</v>
      </c>
      <c r="R15" s="124">
        <f t="shared" si="2"/>
        <v>636.48548200000005</v>
      </c>
      <c r="S15" s="111"/>
      <c r="V15" s="112">
        <f>31+28+31+30+30+30+31+31+30+31+30+31</f>
        <v>364</v>
      </c>
    </row>
    <row r="16" spans="1:23" s="112" customFormat="1" ht="41.25" customHeight="1">
      <c r="A16" s="637"/>
      <c r="B16" s="638"/>
      <c r="C16" s="126" t="s">
        <v>37</v>
      </c>
      <c r="D16" s="125">
        <v>569.46699999999998</v>
      </c>
      <c r="E16" s="125">
        <v>608.06799999999998</v>
      </c>
      <c r="F16" s="125">
        <v>571.38</v>
      </c>
      <c r="G16" s="125">
        <v>550.20100000000002</v>
      </c>
      <c r="H16" s="125">
        <v>571.77499999999998</v>
      </c>
      <c r="I16" s="125">
        <v>531.05899999999997</v>
      </c>
      <c r="J16" s="131"/>
      <c r="K16" s="130"/>
      <c r="L16" s="130"/>
      <c r="M16" s="130"/>
      <c r="N16" s="130"/>
      <c r="O16" s="130"/>
      <c r="P16" s="125">
        <f t="shared" si="0"/>
        <v>3401.95</v>
      </c>
      <c r="Q16" s="125">
        <f t="shared" si="1"/>
        <v>283.49583333333334</v>
      </c>
      <c r="R16" s="124">
        <f t="shared" si="2"/>
        <v>608.06799999999998</v>
      </c>
      <c r="S16" s="111"/>
      <c r="U16" s="414">
        <f>7350-3401.949</f>
        <v>3948.0509999999999</v>
      </c>
      <c r="V16" s="112" t="s">
        <v>721</v>
      </c>
    </row>
    <row r="17" spans="1:21" s="112" customFormat="1" ht="41.25" customHeight="1">
      <c r="A17" s="637"/>
      <c r="B17" s="638"/>
      <c r="C17" s="126" t="s">
        <v>36</v>
      </c>
      <c r="D17" s="130"/>
      <c r="E17" s="130"/>
      <c r="F17" s="130"/>
      <c r="G17" s="130"/>
      <c r="H17" s="130"/>
      <c r="I17" s="130"/>
      <c r="J17" s="130">
        <f>3948.05/182*31</f>
        <v>672.47005494505493</v>
      </c>
      <c r="K17" s="130">
        <f>3948.05/182*30</f>
        <v>650.77747252747258</v>
      </c>
      <c r="L17" s="130">
        <f>3948.05/182*31</f>
        <v>672.47005494505493</v>
      </c>
      <c r="M17" s="130">
        <f>3948.05/182*31</f>
        <v>672.47005494505493</v>
      </c>
      <c r="N17" s="130">
        <f>3948.05/182*28</f>
        <v>607.39230769230767</v>
      </c>
      <c r="O17" s="130">
        <f>3948.05/182*31</f>
        <v>672.47005494505493</v>
      </c>
      <c r="P17" s="125">
        <f t="shared" si="0"/>
        <v>3948.0499999999997</v>
      </c>
      <c r="Q17" s="125">
        <f t="shared" si="1"/>
        <v>329.00416666666666</v>
      </c>
      <c r="R17" s="124">
        <f t="shared" si="2"/>
        <v>672.47005494505493</v>
      </c>
      <c r="S17" s="111"/>
      <c r="U17" s="414">
        <f>3420-1625.819</f>
        <v>1794.181</v>
      </c>
    </row>
    <row r="18" spans="1:21" s="112" customFormat="1" ht="41.25" customHeight="1">
      <c r="A18" s="637"/>
      <c r="B18" s="638"/>
      <c r="C18" s="126" t="s">
        <v>112</v>
      </c>
      <c r="D18" s="125">
        <f>7450/365*30</f>
        <v>612.32876712328766</v>
      </c>
      <c r="E18" s="125">
        <f>7450/365*31</f>
        <v>632.73972602739718</v>
      </c>
      <c r="F18" s="125">
        <f>7450/365*30</f>
        <v>612.32876712328766</v>
      </c>
      <c r="G18" s="125">
        <f>7450/365*31</f>
        <v>632.73972602739718</v>
      </c>
      <c r="H18" s="125">
        <f>7450/365*31</f>
        <v>632.73972602739718</v>
      </c>
      <c r="I18" s="125">
        <f>7450/365*30</f>
        <v>612.32876712328766</v>
      </c>
      <c r="J18" s="125">
        <f>7450/365*31</f>
        <v>632.73972602739718</v>
      </c>
      <c r="K18" s="125">
        <f>7450/365*30</f>
        <v>612.32876712328766</v>
      </c>
      <c r="L18" s="125">
        <f>7450/365*31</f>
        <v>632.73972602739718</v>
      </c>
      <c r="M18" s="125">
        <f>7450/365*31</f>
        <v>632.73972602739718</v>
      </c>
      <c r="N18" s="125">
        <f>7450/365*28</f>
        <v>571.50684931506851</v>
      </c>
      <c r="O18" s="125">
        <f>7450/365*31</f>
        <v>632.73972602739718</v>
      </c>
      <c r="P18" s="125">
        <f t="shared" si="0"/>
        <v>7450</v>
      </c>
      <c r="Q18" s="125">
        <f t="shared" si="1"/>
        <v>620.83333333333337</v>
      </c>
      <c r="R18" s="124">
        <f t="shared" si="2"/>
        <v>632.73972602739718</v>
      </c>
      <c r="S18" s="111">
        <f>AVERAGE(D18:H18)</f>
        <v>624.57534246575347</v>
      </c>
    </row>
    <row r="19" spans="1:21" s="112" customFormat="1" ht="41.25" customHeight="1">
      <c r="A19" s="637">
        <v>4</v>
      </c>
      <c r="B19" s="638" t="s">
        <v>212</v>
      </c>
      <c r="C19" s="126" t="s">
        <v>38</v>
      </c>
      <c r="D19" s="125">
        <v>286.06155999999999</v>
      </c>
      <c r="E19" s="125">
        <v>281.99700000000001</v>
      </c>
      <c r="F19" s="125">
        <v>264.14792299999999</v>
      </c>
      <c r="G19" s="125">
        <v>252.703667</v>
      </c>
      <c r="H19" s="125">
        <v>267.64313700000002</v>
      </c>
      <c r="I19" s="125">
        <v>264.70779399999998</v>
      </c>
      <c r="J19" s="130">
        <v>260.14999999999998</v>
      </c>
      <c r="K19" s="125">
        <v>262.63</v>
      </c>
      <c r="L19" s="125">
        <v>254.6</v>
      </c>
      <c r="M19" s="125">
        <v>251.59</v>
      </c>
      <c r="N19" s="125">
        <v>228.7</v>
      </c>
      <c r="O19" s="125">
        <v>281.88</v>
      </c>
      <c r="P19" s="125">
        <f t="shared" si="0"/>
        <v>3156.8110809999998</v>
      </c>
      <c r="Q19" s="125">
        <f t="shared" si="1"/>
        <v>263.0675900833333</v>
      </c>
      <c r="R19" s="124">
        <f t="shared" si="2"/>
        <v>286.06155999999999</v>
      </c>
      <c r="S19" s="111"/>
    </row>
    <row r="20" spans="1:21" s="112" customFormat="1" ht="41.25" customHeight="1">
      <c r="A20" s="637"/>
      <c r="B20" s="638"/>
      <c r="C20" s="126" t="s">
        <v>37</v>
      </c>
      <c r="D20" s="125">
        <v>275.39100000000002</v>
      </c>
      <c r="E20" s="125">
        <v>277.64100000000002</v>
      </c>
      <c r="F20" s="125">
        <v>253.054</v>
      </c>
      <c r="G20" s="125">
        <v>282.01499999999999</v>
      </c>
      <c r="H20" s="125">
        <v>285.26400000000001</v>
      </c>
      <c r="I20" s="125">
        <v>252.453</v>
      </c>
      <c r="K20" s="130"/>
      <c r="L20" s="130"/>
      <c r="M20" s="130"/>
      <c r="N20" s="130"/>
      <c r="O20" s="130"/>
      <c r="P20" s="125">
        <f t="shared" si="0"/>
        <v>1625.8180000000002</v>
      </c>
      <c r="Q20" s="125">
        <f t="shared" si="1"/>
        <v>135.48483333333334</v>
      </c>
      <c r="R20" s="124">
        <f t="shared" si="2"/>
        <v>285.26400000000001</v>
      </c>
      <c r="S20" s="111"/>
    </row>
    <row r="21" spans="1:21" s="112" customFormat="1" ht="41.25" customHeight="1">
      <c r="A21" s="637"/>
      <c r="B21" s="638"/>
      <c r="C21" s="126" t="s">
        <v>36</v>
      </c>
      <c r="D21" s="130"/>
      <c r="E21" s="130"/>
      <c r="F21" s="130"/>
      <c r="G21" s="130"/>
      <c r="H21" s="130"/>
      <c r="I21" s="130"/>
      <c r="J21" s="130">
        <f>1794.18/182*31</f>
        <v>305.60208791208794</v>
      </c>
      <c r="K21" s="130">
        <f>1794.18/182*30</f>
        <v>295.74395604395608</v>
      </c>
      <c r="L21" s="130">
        <f>1794.18/182*31</f>
        <v>305.60208791208794</v>
      </c>
      <c r="M21" s="130">
        <f>1794.18/182*31</f>
        <v>305.60208791208794</v>
      </c>
      <c r="N21" s="130">
        <f>1794.18/182*28</f>
        <v>276.02769230769235</v>
      </c>
      <c r="O21" s="130">
        <f>1794.18/182*31</f>
        <v>305.60208791208794</v>
      </c>
      <c r="P21" s="125">
        <f t="shared" si="0"/>
        <v>1794.18</v>
      </c>
      <c r="Q21" s="125">
        <f t="shared" si="1"/>
        <v>149.51500000000001</v>
      </c>
      <c r="R21" s="124">
        <f t="shared" si="2"/>
        <v>305.60208791208794</v>
      </c>
      <c r="S21" s="111" t="e">
        <f>AVERAGE(D21:H21)</f>
        <v>#DIV/0!</v>
      </c>
    </row>
    <row r="22" spans="1:21" ht="41.25" customHeight="1">
      <c r="A22" s="637"/>
      <c r="B22" s="638"/>
      <c r="C22" s="126" t="s">
        <v>112</v>
      </c>
      <c r="D22" s="125">
        <f>3530/365*30</f>
        <v>290.13698630136986</v>
      </c>
      <c r="E22" s="125">
        <f>3530/365*31</f>
        <v>299.8082191780822</v>
      </c>
      <c r="F22" s="125">
        <f>3530/365*30</f>
        <v>290.13698630136986</v>
      </c>
      <c r="G22" s="125">
        <f>3530/365*31</f>
        <v>299.8082191780822</v>
      </c>
      <c r="H22" s="125">
        <f>3530/365*31</f>
        <v>299.8082191780822</v>
      </c>
      <c r="I22" s="125">
        <f>3530/365*30</f>
        <v>290.13698630136986</v>
      </c>
      <c r="J22" s="125">
        <f>3530/365*31</f>
        <v>299.8082191780822</v>
      </c>
      <c r="K22" s="125">
        <f>3530/365*30</f>
        <v>290.13698630136986</v>
      </c>
      <c r="L22" s="125">
        <f>3530/365*31</f>
        <v>299.8082191780822</v>
      </c>
      <c r="M22" s="125">
        <f>3530/365*31</f>
        <v>299.8082191780822</v>
      </c>
      <c r="N22" s="125">
        <f>3530/365*28</f>
        <v>270.79452054794524</v>
      </c>
      <c r="O22" s="125">
        <f>3530/365*31</f>
        <v>299.8082191780822</v>
      </c>
      <c r="P22" s="125">
        <f t="shared" si="0"/>
        <v>3530</v>
      </c>
      <c r="Q22" s="125">
        <f t="shared" si="1"/>
        <v>294.16666666666669</v>
      </c>
      <c r="R22" s="124">
        <f t="shared" si="2"/>
        <v>299.8082191780822</v>
      </c>
      <c r="S22" s="111"/>
    </row>
    <row r="23" spans="1:21" ht="41.25" customHeight="1">
      <c r="A23" s="637">
        <v>5</v>
      </c>
      <c r="B23" s="640" t="s">
        <v>230</v>
      </c>
      <c r="C23" s="126" t="s">
        <v>38</v>
      </c>
      <c r="D23" s="125">
        <f t="shared" ref="D23:O23" si="3">D7+D11+D15+D19</f>
        <v>2070.5599099999999</v>
      </c>
      <c r="E23" s="125">
        <f t="shared" si="3"/>
        <v>2122.0650449999998</v>
      </c>
      <c r="F23" s="125">
        <f t="shared" si="3"/>
        <v>1961.7267420000001</v>
      </c>
      <c r="G23" s="125">
        <f t="shared" si="3"/>
        <v>1894.194921</v>
      </c>
      <c r="H23" s="125">
        <f t="shared" si="3"/>
        <v>2016.4057619999999</v>
      </c>
      <c r="I23" s="125">
        <f t="shared" si="3"/>
        <v>1993.8978090000001</v>
      </c>
      <c r="J23" s="125">
        <f t="shared" si="3"/>
        <v>1997.69</v>
      </c>
      <c r="K23" s="125">
        <f t="shared" si="3"/>
        <v>1880.2399999999998</v>
      </c>
      <c r="L23" s="125">
        <f t="shared" si="3"/>
        <v>1813.32</v>
      </c>
      <c r="M23" s="125">
        <f t="shared" si="3"/>
        <v>1710.4599999999998</v>
      </c>
      <c r="N23" s="125">
        <f t="shared" si="3"/>
        <v>1617.5400000000002</v>
      </c>
      <c r="O23" s="125">
        <f t="shared" si="3"/>
        <v>1925.2049999999999</v>
      </c>
      <c r="P23" s="125">
        <f t="shared" si="0"/>
        <v>23003.305188999999</v>
      </c>
      <c r="Q23" s="125">
        <f t="shared" si="1"/>
        <v>1916.9420990833332</v>
      </c>
      <c r="R23" s="124">
        <f t="shared" si="2"/>
        <v>2122.0650449999998</v>
      </c>
      <c r="S23" s="111"/>
    </row>
    <row r="24" spans="1:21" ht="41.25" customHeight="1">
      <c r="A24" s="637"/>
      <c r="B24" s="640"/>
      <c r="C24" s="126" t="s">
        <v>37</v>
      </c>
      <c r="D24" s="125">
        <f>D8+D12+D16+D20</f>
        <v>1933.5610000000001</v>
      </c>
      <c r="E24" s="125">
        <f t="shared" ref="E24:J24" si="4">E8+E11+E15+E19</f>
        <v>2075.046045</v>
      </c>
      <c r="F24" s="125">
        <f t="shared" si="4"/>
        <v>1918.975324</v>
      </c>
      <c r="G24" s="125">
        <f t="shared" si="4"/>
        <v>1879.6711129999999</v>
      </c>
      <c r="H24" s="125">
        <f t="shared" si="4"/>
        <v>2027.4181039999999</v>
      </c>
      <c r="I24" s="125">
        <f t="shared" si="4"/>
        <v>1968.9133229999998</v>
      </c>
      <c r="J24" s="125">
        <f t="shared" si="4"/>
        <v>1295.2000000000003</v>
      </c>
      <c r="K24" s="125">
        <f t="shared" ref="K24:O26" si="5">K8+K12+K16+K20</f>
        <v>0</v>
      </c>
      <c r="L24" s="125">
        <f t="shared" si="5"/>
        <v>0</v>
      </c>
      <c r="M24" s="125">
        <f t="shared" si="5"/>
        <v>0</v>
      </c>
      <c r="N24" s="125">
        <f t="shared" si="5"/>
        <v>0</v>
      </c>
      <c r="O24" s="125">
        <f t="shared" si="5"/>
        <v>0</v>
      </c>
      <c r="P24" s="125">
        <f t="shared" si="0"/>
        <v>13098.784909000002</v>
      </c>
      <c r="Q24" s="125">
        <f t="shared" si="1"/>
        <v>1091.5654090833334</v>
      </c>
      <c r="R24" s="124">
        <f t="shared" si="2"/>
        <v>2075.046045</v>
      </c>
      <c r="S24" s="111">
        <f>AVERAGE(D24:H24)</f>
        <v>1966.9343172000001</v>
      </c>
    </row>
    <row r="25" spans="1:21" ht="41.25" customHeight="1">
      <c r="A25" s="637"/>
      <c r="B25" s="640"/>
      <c r="C25" s="126" t="s">
        <v>36</v>
      </c>
      <c r="D25" s="125">
        <f>D9+D13+D17+D21</f>
        <v>0</v>
      </c>
      <c r="E25" s="125">
        <f t="shared" ref="E25:J26" si="6">E9+E13+E17+E21</f>
        <v>0</v>
      </c>
      <c r="F25" s="125">
        <f t="shared" si="6"/>
        <v>0</v>
      </c>
      <c r="G25" s="125">
        <f t="shared" si="6"/>
        <v>0</v>
      </c>
      <c r="H25" s="125">
        <f t="shared" si="6"/>
        <v>0</v>
      </c>
      <c r="I25" s="125">
        <f t="shared" si="6"/>
        <v>0</v>
      </c>
      <c r="J25" s="125">
        <f t="shared" si="6"/>
        <v>2212.7033516483521</v>
      </c>
      <c r="K25" s="125">
        <f t="shared" si="5"/>
        <v>2141.3258241758244</v>
      </c>
      <c r="L25" s="125">
        <f t="shared" si="5"/>
        <v>2212.7033516483521</v>
      </c>
      <c r="M25" s="125">
        <f t="shared" si="5"/>
        <v>2212.7033516483521</v>
      </c>
      <c r="N25" s="125">
        <f t="shared" si="5"/>
        <v>1998.5707692307694</v>
      </c>
      <c r="O25" s="125">
        <f t="shared" si="5"/>
        <v>2212.7033516483521</v>
      </c>
      <c r="P25" s="125">
        <f t="shared" si="0"/>
        <v>12990.710000000001</v>
      </c>
      <c r="Q25" s="125">
        <f t="shared" si="1"/>
        <v>1082.5591666666667</v>
      </c>
      <c r="R25" s="124">
        <f t="shared" si="2"/>
        <v>2212.7033516483521</v>
      </c>
      <c r="S25" s="111"/>
    </row>
    <row r="26" spans="1:21" ht="45" customHeight="1">
      <c r="A26" s="637"/>
      <c r="B26" s="640"/>
      <c r="C26" s="126" t="s">
        <v>112</v>
      </c>
      <c r="D26" s="125">
        <f>D10+D14+D18+D22</f>
        <v>2093.2602739726026</v>
      </c>
      <c r="E26" s="125">
        <f t="shared" si="6"/>
        <v>2163.0356164383561</v>
      </c>
      <c r="F26" s="125">
        <f t="shared" si="6"/>
        <v>2093.2602739726026</v>
      </c>
      <c r="G26" s="125">
        <f t="shared" si="6"/>
        <v>2163.0356164383561</v>
      </c>
      <c r="H26" s="125">
        <f t="shared" si="6"/>
        <v>2163.0356164383561</v>
      </c>
      <c r="I26" s="125">
        <f t="shared" si="6"/>
        <v>2093.2602739726026</v>
      </c>
      <c r="J26" s="125">
        <f t="shared" si="6"/>
        <v>2163.0356164383561</v>
      </c>
      <c r="K26" s="125">
        <f t="shared" si="5"/>
        <v>2093.2602739726026</v>
      </c>
      <c r="L26" s="125">
        <f t="shared" si="5"/>
        <v>2163.0356164383561</v>
      </c>
      <c r="M26" s="125">
        <f t="shared" si="5"/>
        <v>2163.0356164383561</v>
      </c>
      <c r="N26" s="125">
        <f t="shared" si="5"/>
        <v>1953.7095890410958</v>
      </c>
      <c r="O26" s="125">
        <f t="shared" si="5"/>
        <v>2163.0356164383561</v>
      </c>
      <c r="P26" s="125">
        <f t="shared" si="0"/>
        <v>25467.999999999996</v>
      </c>
      <c r="Q26" s="125">
        <f t="shared" si="1"/>
        <v>2122.333333333333</v>
      </c>
      <c r="R26" s="124">
        <f t="shared" si="2"/>
        <v>2163.0356164383561</v>
      </c>
      <c r="S26" s="111"/>
    </row>
    <row r="27" spans="1:21" ht="3.75" hidden="1" customHeight="1">
      <c r="A27" s="129"/>
      <c r="B27" s="128"/>
      <c r="C27" s="127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>
        <f t="shared" si="0"/>
        <v>0</v>
      </c>
      <c r="Q27" s="125">
        <f t="shared" si="1"/>
        <v>0</v>
      </c>
      <c r="R27" s="124">
        <f t="shared" si="2"/>
        <v>0</v>
      </c>
      <c r="S27" s="111"/>
    </row>
    <row r="28" spans="1:21">
      <c r="A28" s="635">
        <v>6</v>
      </c>
      <c r="B28" s="638" t="s">
        <v>229</v>
      </c>
      <c r="C28" s="126" t="s">
        <v>38</v>
      </c>
      <c r="D28" s="125">
        <v>0</v>
      </c>
      <c r="E28" s="125">
        <v>0</v>
      </c>
      <c r="F28" s="125">
        <v>0</v>
      </c>
      <c r="G28" s="125">
        <v>0</v>
      </c>
      <c r="H28" s="125">
        <v>0</v>
      </c>
      <c r="I28" s="125">
        <v>0</v>
      </c>
      <c r="J28" s="125">
        <v>0</v>
      </c>
      <c r="K28" s="125">
        <v>0</v>
      </c>
      <c r="L28" s="125">
        <v>0</v>
      </c>
      <c r="M28" s="125">
        <v>0</v>
      </c>
      <c r="N28" s="125">
        <v>0</v>
      </c>
      <c r="O28" s="125">
        <v>1E-3</v>
      </c>
      <c r="P28" s="125">
        <f t="shared" si="0"/>
        <v>1E-3</v>
      </c>
      <c r="Q28" s="125">
        <f t="shared" si="1"/>
        <v>8.3333333333333331E-5</v>
      </c>
      <c r="R28" s="124">
        <f t="shared" si="2"/>
        <v>1E-3</v>
      </c>
      <c r="S28" s="111">
        <f>AVERAGE(D28:H28)</f>
        <v>0</v>
      </c>
    </row>
    <row r="29" spans="1:21" ht="36">
      <c r="A29" s="635"/>
      <c r="B29" s="638"/>
      <c r="C29" s="126" t="s">
        <v>37</v>
      </c>
      <c r="D29" s="125">
        <v>0</v>
      </c>
      <c r="E29" s="125">
        <v>0</v>
      </c>
      <c r="F29" s="125">
        <v>0</v>
      </c>
      <c r="G29" s="125">
        <v>0</v>
      </c>
      <c r="H29" s="125">
        <v>0</v>
      </c>
      <c r="I29" s="125">
        <v>0</v>
      </c>
      <c r="J29" s="125"/>
      <c r="K29" s="125"/>
      <c r="L29" s="125"/>
      <c r="M29" s="125"/>
      <c r="N29" s="125"/>
      <c r="O29" s="125"/>
      <c r="P29" s="125">
        <f t="shared" si="0"/>
        <v>0</v>
      </c>
      <c r="Q29" s="125">
        <f t="shared" si="1"/>
        <v>0</v>
      </c>
      <c r="R29" s="124">
        <f t="shared" si="2"/>
        <v>0</v>
      </c>
      <c r="S29" s="111"/>
    </row>
    <row r="30" spans="1:21" ht="36">
      <c r="A30" s="635"/>
      <c r="B30" s="638"/>
      <c r="C30" s="126" t="s">
        <v>36</v>
      </c>
      <c r="D30" s="125"/>
      <c r="E30" s="125"/>
      <c r="F30" s="125"/>
      <c r="G30" s="125"/>
      <c r="H30" s="125"/>
      <c r="I30" s="125"/>
      <c r="J30" s="125">
        <f t="shared" ref="J30:O30" si="7">1/6</f>
        <v>0.16666666666666666</v>
      </c>
      <c r="K30" s="125">
        <f t="shared" si="7"/>
        <v>0.16666666666666666</v>
      </c>
      <c r="L30" s="125">
        <f t="shared" si="7"/>
        <v>0.16666666666666666</v>
      </c>
      <c r="M30" s="125">
        <f t="shared" si="7"/>
        <v>0.16666666666666666</v>
      </c>
      <c r="N30" s="125">
        <f t="shared" si="7"/>
        <v>0.16666666666666666</v>
      </c>
      <c r="O30" s="125">
        <f t="shared" si="7"/>
        <v>0.16666666666666666</v>
      </c>
      <c r="P30" s="125">
        <f t="shared" si="0"/>
        <v>0.99999999999999989</v>
      </c>
      <c r="Q30" s="125">
        <f t="shared" si="1"/>
        <v>8.3333333333333329E-2</v>
      </c>
      <c r="R30" s="124">
        <f t="shared" si="2"/>
        <v>0.16666666666666666</v>
      </c>
      <c r="S30" s="111"/>
    </row>
    <row r="31" spans="1:21">
      <c r="A31" s="635"/>
      <c r="B31" s="638"/>
      <c r="C31" s="126" t="s">
        <v>112</v>
      </c>
      <c r="D31" s="125">
        <v>0</v>
      </c>
      <c r="E31" s="125">
        <v>0</v>
      </c>
      <c r="F31" s="125">
        <v>0</v>
      </c>
      <c r="G31" s="125">
        <v>0</v>
      </c>
      <c r="H31" s="125">
        <v>0</v>
      </c>
      <c r="I31" s="125">
        <v>0</v>
      </c>
      <c r="J31" s="125">
        <v>0</v>
      </c>
      <c r="K31" s="125">
        <v>0</v>
      </c>
      <c r="L31" s="125">
        <v>0</v>
      </c>
      <c r="M31" s="125">
        <v>0</v>
      </c>
      <c r="N31" s="125">
        <v>0</v>
      </c>
      <c r="O31" s="125">
        <v>0</v>
      </c>
      <c r="P31" s="125">
        <f t="shared" si="0"/>
        <v>0</v>
      </c>
      <c r="Q31" s="125">
        <f t="shared" si="1"/>
        <v>0</v>
      </c>
      <c r="R31" s="124">
        <f t="shared" si="2"/>
        <v>0</v>
      </c>
      <c r="S31" s="111"/>
    </row>
    <row r="32" spans="1:21">
      <c r="A32" s="635">
        <v>7</v>
      </c>
      <c r="B32" s="638" t="s">
        <v>228</v>
      </c>
      <c r="C32" s="126" t="s">
        <v>38</v>
      </c>
      <c r="D32" s="125">
        <v>0</v>
      </c>
      <c r="E32" s="125">
        <v>0</v>
      </c>
      <c r="F32" s="125">
        <v>0</v>
      </c>
      <c r="G32" s="125">
        <v>0</v>
      </c>
      <c r="H32" s="125">
        <v>0</v>
      </c>
      <c r="I32" s="125">
        <v>0</v>
      </c>
      <c r="J32" s="125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125">
        <f t="shared" si="0"/>
        <v>0</v>
      </c>
      <c r="Q32" s="125">
        <f t="shared" si="1"/>
        <v>0</v>
      </c>
      <c r="R32" s="124">
        <f t="shared" si="2"/>
        <v>0</v>
      </c>
      <c r="S32" s="111"/>
    </row>
    <row r="33" spans="1:19" ht="36">
      <c r="A33" s="635"/>
      <c r="B33" s="638"/>
      <c r="C33" s="126" t="s">
        <v>37</v>
      </c>
      <c r="D33" s="125">
        <v>0</v>
      </c>
      <c r="E33" s="125">
        <v>0</v>
      </c>
      <c r="F33" s="125">
        <v>0</v>
      </c>
      <c r="G33" s="125">
        <v>0</v>
      </c>
      <c r="H33" s="125">
        <v>0</v>
      </c>
      <c r="I33" s="125">
        <v>0</v>
      </c>
      <c r="J33" s="125"/>
      <c r="K33" s="125"/>
      <c r="L33" s="125"/>
      <c r="M33" s="125"/>
      <c r="N33" s="125"/>
      <c r="O33" s="125"/>
      <c r="P33" s="125">
        <f t="shared" si="0"/>
        <v>0</v>
      </c>
      <c r="Q33" s="125">
        <f t="shared" si="1"/>
        <v>0</v>
      </c>
      <c r="R33" s="124">
        <f t="shared" si="2"/>
        <v>0</v>
      </c>
      <c r="S33" s="111"/>
    </row>
    <row r="34" spans="1:19" ht="36">
      <c r="A34" s="635"/>
      <c r="B34" s="638"/>
      <c r="C34" s="126" t="s">
        <v>36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>
        <f t="shared" si="0"/>
        <v>0</v>
      </c>
      <c r="Q34" s="125">
        <f t="shared" si="1"/>
        <v>0</v>
      </c>
      <c r="R34" s="124">
        <f t="shared" si="2"/>
        <v>0</v>
      </c>
      <c r="S34" s="111"/>
    </row>
    <row r="35" spans="1:19">
      <c r="A35" s="635"/>
      <c r="B35" s="638"/>
      <c r="C35" s="126" t="s">
        <v>112</v>
      </c>
      <c r="D35" s="125">
        <v>0</v>
      </c>
      <c r="E35" s="125">
        <v>0</v>
      </c>
      <c r="F35" s="125">
        <v>0</v>
      </c>
      <c r="G35" s="125">
        <v>0</v>
      </c>
      <c r="H35" s="125">
        <v>0</v>
      </c>
      <c r="I35" s="125">
        <v>0</v>
      </c>
      <c r="J35" s="125">
        <v>0</v>
      </c>
      <c r="K35" s="125">
        <v>0</v>
      </c>
      <c r="L35" s="125">
        <v>0</v>
      </c>
      <c r="M35" s="125">
        <v>0</v>
      </c>
      <c r="N35" s="125">
        <v>0</v>
      </c>
      <c r="O35" s="125">
        <v>0</v>
      </c>
      <c r="P35" s="125">
        <f t="shared" si="0"/>
        <v>0</v>
      </c>
      <c r="Q35" s="125">
        <f t="shared" si="1"/>
        <v>0</v>
      </c>
      <c r="R35" s="124">
        <f t="shared" si="2"/>
        <v>0</v>
      </c>
      <c r="S35" s="111"/>
    </row>
    <row r="36" spans="1:19">
      <c r="A36" s="635">
        <v>8</v>
      </c>
      <c r="B36" s="638" t="s">
        <v>227</v>
      </c>
      <c r="C36" s="126" t="s">
        <v>38</v>
      </c>
      <c r="D36" s="125">
        <v>0</v>
      </c>
      <c r="E36" s="125">
        <v>0</v>
      </c>
      <c r="F36" s="125">
        <v>0</v>
      </c>
      <c r="G36" s="125">
        <v>0</v>
      </c>
      <c r="H36" s="125">
        <v>0</v>
      </c>
      <c r="I36" s="125">
        <v>0</v>
      </c>
      <c r="J36" s="125">
        <v>0</v>
      </c>
      <c r="K36" s="125">
        <v>0</v>
      </c>
      <c r="L36" s="125">
        <v>0</v>
      </c>
      <c r="M36" s="125">
        <v>0</v>
      </c>
      <c r="N36" s="125">
        <v>0</v>
      </c>
      <c r="O36" s="125">
        <v>0</v>
      </c>
      <c r="P36" s="125">
        <f t="shared" si="0"/>
        <v>0</v>
      </c>
      <c r="Q36" s="125">
        <f t="shared" si="1"/>
        <v>0</v>
      </c>
      <c r="R36" s="124">
        <f t="shared" si="2"/>
        <v>0</v>
      </c>
      <c r="S36" s="111"/>
    </row>
    <row r="37" spans="1:19" ht="36">
      <c r="A37" s="635"/>
      <c r="B37" s="638"/>
      <c r="C37" s="126" t="s">
        <v>37</v>
      </c>
      <c r="D37" s="125">
        <v>0</v>
      </c>
      <c r="E37" s="125">
        <v>0</v>
      </c>
      <c r="F37" s="125">
        <v>0</v>
      </c>
      <c r="G37" s="125">
        <v>0</v>
      </c>
      <c r="H37" s="125">
        <v>0</v>
      </c>
      <c r="I37" s="125">
        <v>0</v>
      </c>
      <c r="J37" s="125"/>
      <c r="K37" s="125"/>
      <c r="L37" s="125"/>
      <c r="M37" s="125"/>
      <c r="N37" s="125"/>
      <c r="O37" s="125"/>
      <c r="P37" s="125">
        <f t="shared" si="0"/>
        <v>0</v>
      </c>
      <c r="Q37" s="125">
        <f t="shared" si="1"/>
        <v>0</v>
      </c>
      <c r="R37" s="124">
        <f t="shared" si="2"/>
        <v>0</v>
      </c>
      <c r="S37" s="111"/>
    </row>
    <row r="38" spans="1:19" ht="36">
      <c r="A38" s="635"/>
      <c r="B38" s="638"/>
      <c r="C38" s="126" t="s">
        <v>36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>
        <f t="shared" si="0"/>
        <v>0</v>
      </c>
      <c r="Q38" s="125">
        <f t="shared" si="1"/>
        <v>0</v>
      </c>
      <c r="R38" s="124">
        <f t="shared" si="2"/>
        <v>0</v>
      </c>
      <c r="S38" s="111"/>
    </row>
    <row r="39" spans="1:19">
      <c r="A39" s="635"/>
      <c r="B39" s="638"/>
      <c r="C39" s="126" t="s">
        <v>112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>
        <f t="shared" si="0"/>
        <v>0</v>
      </c>
      <c r="Q39" s="125">
        <f t="shared" si="1"/>
        <v>0</v>
      </c>
      <c r="R39" s="124">
        <f t="shared" ref="R39:R56" si="8">MAX(D39:O39)</f>
        <v>0</v>
      </c>
      <c r="S39" s="111"/>
    </row>
    <row r="40" spans="1:19" ht="30" customHeight="1">
      <c r="A40" s="635">
        <v>9</v>
      </c>
      <c r="B40" s="638" t="s">
        <v>226</v>
      </c>
      <c r="C40" s="126" t="s">
        <v>38</v>
      </c>
      <c r="D40" s="125">
        <f>33.807+6.116+4.5450488+0.2</f>
        <v>44.668048800000008</v>
      </c>
      <c r="E40" s="125">
        <f>20.22+5.076+3.369+3.769+1.267+37.2</f>
        <v>70.90100000000001</v>
      </c>
      <c r="F40" s="125">
        <f>23.39+3.88+3.008+92.39+80.337</f>
        <v>203.005</v>
      </c>
      <c r="G40" s="125">
        <f>1.622+0.15+0.25+3.15+35.16</f>
        <v>40.331999999999994</v>
      </c>
      <c r="H40" s="125">
        <f>113.556+17.453+59.799+15.15</f>
        <v>205.958</v>
      </c>
      <c r="I40" s="125">
        <f>107.807+26.64+16.789+36</f>
        <v>187.23599999999999</v>
      </c>
      <c r="J40" s="125">
        <f>115.596+6.802+46.707</f>
        <v>169.10499999999999</v>
      </c>
      <c r="K40" s="125">
        <f>2.291+0.605+51.316+3.738</f>
        <v>57.95</v>
      </c>
      <c r="L40" s="125">
        <f>11.006+1.418+1+2.728+14.875+34.1</f>
        <v>65.12700000000001</v>
      </c>
      <c r="M40" s="125">
        <f>11.006+1.418+1+2.728+14.875+34.1</f>
        <v>65.12700000000001</v>
      </c>
      <c r="N40" s="125">
        <f>3.356+0.153+0.044+14.025+7.033</f>
        <v>24.611000000000001</v>
      </c>
      <c r="O40" s="125">
        <f>1.135+0.382+1.5+26.357+13.45</f>
        <v>42.823999999999998</v>
      </c>
      <c r="P40" s="125">
        <f t="shared" si="0"/>
        <v>1176.8440488000001</v>
      </c>
      <c r="Q40" s="125">
        <f t="shared" si="1"/>
        <v>98.070337400000014</v>
      </c>
      <c r="R40" s="124">
        <f t="shared" si="8"/>
        <v>205.958</v>
      </c>
      <c r="S40" s="111"/>
    </row>
    <row r="41" spans="1:19" ht="36">
      <c r="A41" s="635"/>
      <c r="B41" s="638"/>
      <c r="C41" s="126" t="s">
        <v>37</v>
      </c>
      <c r="D41" s="125">
        <f>2.783+0.746+5.96+46.774</f>
        <v>56.263000000000005</v>
      </c>
      <c r="E41" s="125">
        <f>0.565+0.021+7.318+85.723+0.637</f>
        <v>94.263999999999996</v>
      </c>
      <c r="F41" s="125">
        <f>1.309+1.003+4+51.378</f>
        <v>57.69</v>
      </c>
      <c r="G41" s="125">
        <f>0.169+0.18+45.367+50.778</f>
        <v>96.494</v>
      </c>
      <c r="H41" s="125">
        <f>0.254+40.842+79.173</f>
        <v>120.26900000000001</v>
      </c>
      <c r="I41" s="125">
        <f>7.272+25.725</f>
        <v>32.997</v>
      </c>
      <c r="J41" s="125"/>
      <c r="K41" s="125"/>
      <c r="L41" s="125"/>
      <c r="M41" s="125"/>
      <c r="N41" s="125"/>
      <c r="O41" s="125"/>
      <c r="P41" s="125">
        <f t="shared" si="0"/>
        <v>457.97700000000003</v>
      </c>
      <c r="Q41" s="125">
        <f t="shared" si="1"/>
        <v>38.164750000000005</v>
      </c>
      <c r="R41" s="124">
        <f t="shared" si="8"/>
        <v>120.26900000000001</v>
      </c>
      <c r="S41" s="111"/>
    </row>
    <row r="42" spans="1:19" ht="36">
      <c r="A42" s="635"/>
      <c r="B42" s="638"/>
      <c r="C42" s="126" t="s">
        <v>36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>
        <f t="shared" si="0"/>
        <v>0</v>
      </c>
      <c r="Q42" s="125">
        <f t="shared" si="1"/>
        <v>0</v>
      </c>
      <c r="R42" s="124">
        <f t="shared" si="8"/>
        <v>0</v>
      </c>
      <c r="S42" s="111"/>
    </row>
    <row r="43" spans="1:19">
      <c r="A43" s="635"/>
      <c r="B43" s="638"/>
      <c r="C43" s="126" t="s">
        <v>112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>
        <f t="shared" si="0"/>
        <v>0</v>
      </c>
      <c r="Q43" s="125">
        <f t="shared" si="1"/>
        <v>0</v>
      </c>
      <c r="R43" s="124">
        <f t="shared" si="8"/>
        <v>0</v>
      </c>
      <c r="S43" s="111"/>
    </row>
    <row r="44" spans="1:19">
      <c r="B44" s="128"/>
      <c r="C44" s="127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>
        <f t="shared" si="0"/>
        <v>0</v>
      </c>
      <c r="Q44" s="125">
        <f t="shared" si="1"/>
        <v>0</v>
      </c>
      <c r="R44" s="124">
        <f t="shared" si="8"/>
        <v>0</v>
      </c>
      <c r="S44" s="111"/>
    </row>
    <row r="45" spans="1:19" ht="26.25" customHeight="1">
      <c r="A45" s="636">
        <v>10</v>
      </c>
      <c r="B45" s="639" t="s">
        <v>225</v>
      </c>
      <c r="C45" s="126" t="s">
        <v>38</v>
      </c>
      <c r="D45" s="125">
        <f t="shared" ref="D45:O45" si="9">D23+D28+D32+D36+D40</f>
        <v>2115.2279588000001</v>
      </c>
      <c r="E45" s="125">
        <f t="shared" si="9"/>
        <v>2192.9660449999997</v>
      </c>
      <c r="F45" s="125">
        <f t="shared" si="9"/>
        <v>2164.7317419999999</v>
      </c>
      <c r="G45" s="125">
        <f t="shared" si="9"/>
        <v>1934.5269210000001</v>
      </c>
      <c r="H45" s="125">
        <f t="shared" si="9"/>
        <v>2222.363762</v>
      </c>
      <c r="I45" s="125">
        <f t="shared" si="9"/>
        <v>2181.1338089999999</v>
      </c>
      <c r="J45" s="125">
        <f t="shared" si="9"/>
        <v>2166.7950000000001</v>
      </c>
      <c r="K45" s="125">
        <f t="shared" si="9"/>
        <v>1938.1899999999998</v>
      </c>
      <c r="L45" s="125">
        <f t="shared" si="9"/>
        <v>1878.4469999999999</v>
      </c>
      <c r="M45" s="125">
        <f t="shared" si="9"/>
        <v>1775.5869999999998</v>
      </c>
      <c r="N45" s="125">
        <f t="shared" si="9"/>
        <v>1642.1510000000003</v>
      </c>
      <c r="O45" s="125">
        <f t="shared" si="9"/>
        <v>1968.03</v>
      </c>
      <c r="P45" s="125">
        <f t="shared" si="0"/>
        <v>24180.1502378</v>
      </c>
      <c r="Q45" s="125">
        <f t="shared" si="1"/>
        <v>2015.0125198166668</v>
      </c>
      <c r="R45" s="124">
        <f t="shared" si="8"/>
        <v>2222.363762</v>
      </c>
      <c r="S45" s="111"/>
    </row>
    <row r="46" spans="1:19" ht="36">
      <c r="A46" s="636"/>
      <c r="B46" s="639"/>
      <c r="C46" s="126" t="s">
        <v>37</v>
      </c>
      <c r="D46" s="125">
        <f t="shared" ref="D46:O46" si="10">D24+D29+D33+D37+D41</f>
        <v>1989.8240000000001</v>
      </c>
      <c r="E46" s="125">
        <f t="shared" si="10"/>
        <v>2169.3100450000002</v>
      </c>
      <c r="F46" s="125">
        <f t="shared" si="10"/>
        <v>1976.6653240000001</v>
      </c>
      <c r="G46" s="125">
        <f t="shared" si="10"/>
        <v>1976.1651129999998</v>
      </c>
      <c r="H46" s="125">
        <f t="shared" si="10"/>
        <v>2147.6871039999996</v>
      </c>
      <c r="I46" s="125">
        <f t="shared" si="10"/>
        <v>2001.9103229999998</v>
      </c>
      <c r="J46" s="125">
        <f t="shared" si="10"/>
        <v>1295.2000000000003</v>
      </c>
      <c r="K46" s="125">
        <f t="shared" si="10"/>
        <v>0</v>
      </c>
      <c r="L46" s="125">
        <f t="shared" si="10"/>
        <v>0</v>
      </c>
      <c r="M46" s="125">
        <f t="shared" si="10"/>
        <v>0</v>
      </c>
      <c r="N46" s="125">
        <f t="shared" si="10"/>
        <v>0</v>
      </c>
      <c r="O46" s="125">
        <f t="shared" si="10"/>
        <v>0</v>
      </c>
      <c r="P46" s="125">
        <f t="shared" si="0"/>
        <v>13556.761909000001</v>
      </c>
      <c r="Q46" s="125">
        <f t="shared" si="1"/>
        <v>1129.7301590833333</v>
      </c>
      <c r="R46" s="124">
        <f t="shared" si="8"/>
        <v>2169.3100450000002</v>
      </c>
      <c r="S46" s="111"/>
    </row>
    <row r="47" spans="1:19" ht="36">
      <c r="A47" s="636"/>
      <c r="B47" s="639"/>
      <c r="C47" s="126" t="s">
        <v>36</v>
      </c>
      <c r="D47" s="125">
        <f t="shared" ref="D47:O47" si="11">D25+D30+D34+D38+D42</f>
        <v>0</v>
      </c>
      <c r="E47" s="125">
        <f t="shared" si="11"/>
        <v>0</v>
      </c>
      <c r="F47" s="125">
        <f t="shared" si="11"/>
        <v>0</v>
      </c>
      <c r="G47" s="125">
        <f t="shared" si="11"/>
        <v>0</v>
      </c>
      <c r="H47" s="125">
        <f t="shared" si="11"/>
        <v>0</v>
      </c>
      <c r="I47" s="125">
        <f t="shared" si="11"/>
        <v>0</v>
      </c>
      <c r="J47" s="125">
        <f t="shared" si="11"/>
        <v>2212.8700183150186</v>
      </c>
      <c r="K47" s="125">
        <f t="shared" si="11"/>
        <v>2141.492490842491</v>
      </c>
      <c r="L47" s="125">
        <f t="shared" si="11"/>
        <v>2212.8700183150186</v>
      </c>
      <c r="M47" s="125">
        <f t="shared" si="11"/>
        <v>2212.8700183150186</v>
      </c>
      <c r="N47" s="125">
        <f t="shared" si="11"/>
        <v>1998.7374358974362</v>
      </c>
      <c r="O47" s="125">
        <f t="shared" si="11"/>
        <v>2212.8700183150186</v>
      </c>
      <c r="P47" s="125">
        <f t="shared" si="0"/>
        <v>12991.710000000003</v>
      </c>
      <c r="Q47" s="125">
        <f t="shared" si="1"/>
        <v>1082.6425000000002</v>
      </c>
      <c r="R47" s="124">
        <f t="shared" si="8"/>
        <v>2212.8700183150186</v>
      </c>
      <c r="S47" s="111"/>
    </row>
    <row r="48" spans="1:19">
      <c r="A48" s="636"/>
      <c r="B48" s="639"/>
      <c r="C48" s="126" t="s">
        <v>112</v>
      </c>
      <c r="D48" s="125">
        <f t="shared" ref="D48:O48" si="12">D26+D31+D35+D39+D43</f>
        <v>2093.2602739726026</v>
      </c>
      <c r="E48" s="125">
        <f t="shared" si="12"/>
        <v>2163.0356164383561</v>
      </c>
      <c r="F48" s="125">
        <f t="shared" si="12"/>
        <v>2093.2602739726026</v>
      </c>
      <c r="G48" s="125">
        <f t="shared" si="12"/>
        <v>2163.0356164383561</v>
      </c>
      <c r="H48" s="125">
        <f t="shared" si="12"/>
        <v>2163.0356164383561</v>
      </c>
      <c r="I48" s="125">
        <f t="shared" si="12"/>
        <v>2093.2602739726026</v>
      </c>
      <c r="J48" s="125">
        <f t="shared" si="12"/>
        <v>2163.0356164383561</v>
      </c>
      <c r="K48" s="125">
        <f t="shared" si="12"/>
        <v>2093.2602739726026</v>
      </c>
      <c r="L48" s="125">
        <f t="shared" si="12"/>
        <v>2163.0356164383561</v>
      </c>
      <c r="M48" s="125">
        <f t="shared" si="12"/>
        <v>2163.0356164383561</v>
      </c>
      <c r="N48" s="125">
        <f t="shared" si="12"/>
        <v>1953.7095890410958</v>
      </c>
      <c r="O48" s="125">
        <f t="shared" si="12"/>
        <v>2163.0356164383561</v>
      </c>
      <c r="P48" s="125">
        <f t="shared" si="0"/>
        <v>25467.999999999996</v>
      </c>
      <c r="Q48" s="125">
        <f t="shared" si="1"/>
        <v>2122.333333333333</v>
      </c>
      <c r="R48" s="124">
        <f t="shared" si="8"/>
        <v>2163.0356164383561</v>
      </c>
      <c r="S48" s="111"/>
    </row>
    <row r="49" spans="1:19" ht="24" customHeight="1">
      <c r="A49" s="636">
        <v>11</v>
      </c>
      <c r="B49" s="639" t="s">
        <v>224</v>
      </c>
      <c r="C49" s="126" t="s">
        <v>38</v>
      </c>
      <c r="D49" s="125">
        <v>3.8</v>
      </c>
      <c r="E49" s="125">
        <v>3.8</v>
      </c>
      <c r="F49" s="125">
        <v>3.8</v>
      </c>
      <c r="G49" s="125">
        <v>3.8</v>
      </c>
      <c r="H49" s="125">
        <v>3.8</v>
      </c>
      <c r="I49" s="125">
        <v>3.8</v>
      </c>
      <c r="J49" s="125">
        <v>3.8</v>
      </c>
      <c r="K49" s="125">
        <v>3.8</v>
      </c>
      <c r="L49" s="125">
        <v>3.8</v>
      </c>
      <c r="M49" s="125">
        <v>3.8</v>
      </c>
      <c r="N49" s="125">
        <v>3.8</v>
      </c>
      <c r="O49" s="125">
        <v>3.8</v>
      </c>
      <c r="P49" s="125"/>
      <c r="Q49" s="125">
        <f>AVERAGE(D49:P49)</f>
        <v>3.7999999999999994</v>
      </c>
      <c r="R49" s="124">
        <f t="shared" si="8"/>
        <v>3.8</v>
      </c>
      <c r="S49" s="111"/>
    </row>
    <row r="50" spans="1:19" ht="45" customHeight="1">
      <c r="A50" s="636"/>
      <c r="B50" s="639"/>
      <c r="C50" s="126" t="s">
        <v>37</v>
      </c>
      <c r="D50" s="125">
        <v>3.75</v>
      </c>
      <c r="E50" s="125">
        <v>3.75</v>
      </c>
      <c r="F50" s="125">
        <v>3.75</v>
      </c>
      <c r="G50" s="125">
        <v>3.75</v>
      </c>
      <c r="H50" s="125">
        <v>3.75</v>
      </c>
      <c r="I50" s="125">
        <v>3.75</v>
      </c>
      <c r="J50" s="125"/>
      <c r="K50" s="125"/>
      <c r="L50" s="125"/>
      <c r="M50" s="125"/>
      <c r="N50" s="125"/>
      <c r="O50" s="125"/>
      <c r="P50" s="125"/>
      <c r="Q50" s="125">
        <f>AVERAGE(D50:P50)</f>
        <v>3.75</v>
      </c>
      <c r="R50" s="124">
        <f t="shared" si="8"/>
        <v>3.75</v>
      </c>
      <c r="S50" s="111"/>
    </row>
    <row r="51" spans="1:19" ht="36">
      <c r="A51" s="636"/>
      <c r="B51" s="639"/>
      <c r="C51" s="126" t="s">
        <v>36</v>
      </c>
      <c r="D51" s="125"/>
      <c r="E51" s="125"/>
      <c r="F51" s="125"/>
      <c r="G51" s="125"/>
      <c r="H51" s="125"/>
      <c r="I51" s="125"/>
      <c r="J51" s="125">
        <v>3.75</v>
      </c>
      <c r="K51" s="125">
        <v>3.75</v>
      </c>
      <c r="L51" s="125">
        <v>3.75</v>
      </c>
      <c r="M51" s="125">
        <v>3.75</v>
      </c>
      <c r="N51" s="125">
        <v>3.75</v>
      </c>
      <c r="O51" s="125">
        <v>3.75</v>
      </c>
      <c r="P51" s="125"/>
      <c r="Q51" s="125">
        <f>AVERAGE(D51:P51)</f>
        <v>3.75</v>
      </c>
      <c r="R51" s="124">
        <f t="shared" si="8"/>
        <v>3.75</v>
      </c>
      <c r="S51" s="111"/>
    </row>
    <row r="52" spans="1:19">
      <c r="A52" s="636"/>
      <c r="B52" s="639"/>
      <c r="C52" s="126" t="s">
        <v>112</v>
      </c>
      <c r="D52" s="125">
        <v>3.7</v>
      </c>
      <c r="E52" s="125">
        <v>3.7</v>
      </c>
      <c r="F52" s="125">
        <v>3.7</v>
      </c>
      <c r="G52" s="125">
        <v>3.7</v>
      </c>
      <c r="H52" s="125">
        <v>3.7</v>
      </c>
      <c r="I52" s="125">
        <v>3.7</v>
      </c>
      <c r="J52" s="125">
        <v>3.7</v>
      </c>
      <c r="K52" s="125">
        <v>3.7</v>
      </c>
      <c r="L52" s="125">
        <v>3.7</v>
      </c>
      <c r="M52" s="125">
        <v>3.7</v>
      </c>
      <c r="N52" s="125">
        <v>3.7</v>
      </c>
      <c r="O52" s="125">
        <v>3.7</v>
      </c>
      <c r="P52" s="125"/>
      <c r="Q52" s="125">
        <f>AVERAGE(D52:P52)</f>
        <v>3.7000000000000006</v>
      </c>
      <c r="R52" s="124">
        <f t="shared" si="8"/>
        <v>3.7</v>
      </c>
      <c r="S52" s="111"/>
    </row>
    <row r="53" spans="1:19" ht="21.75" customHeight="1">
      <c r="A53" s="636">
        <v>12</v>
      </c>
      <c r="B53" s="639" t="s">
        <v>223</v>
      </c>
      <c r="C53" s="126" t="s">
        <v>38</v>
      </c>
      <c r="D53" s="125">
        <f>D45/(1-0.0375)</f>
        <v>2197.6394377142856</v>
      </c>
      <c r="E53" s="125">
        <f t="shared" ref="E53:O53" si="13">E45/(1-0.0375)</f>
        <v>2278.4062805194803</v>
      </c>
      <c r="F53" s="125">
        <f t="shared" si="13"/>
        <v>2249.0719397402595</v>
      </c>
      <c r="G53" s="125">
        <f t="shared" si="13"/>
        <v>2009.8980997402598</v>
      </c>
      <c r="H53" s="125">
        <f t="shared" si="13"/>
        <v>2308.949363116883</v>
      </c>
      <c r="I53" s="125">
        <f t="shared" si="13"/>
        <v>2266.1130483116881</v>
      </c>
      <c r="J53" s="125">
        <f t="shared" si="13"/>
        <v>2251.2155844155845</v>
      </c>
      <c r="K53" s="125">
        <f t="shared" si="13"/>
        <v>2013.7038961038959</v>
      </c>
      <c r="L53" s="125">
        <f t="shared" si="13"/>
        <v>1951.6332467532466</v>
      </c>
      <c r="M53" s="125">
        <f t="shared" si="13"/>
        <v>1844.765714285714</v>
      </c>
      <c r="N53" s="125">
        <f t="shared" si="13"/>
        <v>1706.1309090909094</v>
      </c>
      <c r="O53" s="125">
        <f t="shared" si="13"/>
        <v>2044.7064935064934</v>
      </c>
      <c r="P53" s="125">
        <f>SUM(D53:O53)</f>
        <v>25122.234013298697</v>
      </c>
      <c r="Q53" s="125">
        <f>P53/12</f>
        <v>2093.5195011082246</v>
      </c>
      <c r="R53" s="124">
        <f t="shared" si="8"/>
        <v>2308.949363116883</v>
      </c>
      <c r="S53" s="111"/>
    </row>
    <row r="54" spans="1:19" ht="51.75" customHeight="1">
      <c r="A54" s="636"/>
      <c r="B54" s="639"/>
      <c r="C54" s="126" t="s">
        <v>37</v>
      </c>
      <c r="D54" s="125">
        <f t="shared" ref="D54:O54" si="14">D46/(1-0.0375)</f>
        <v>2067.3496103896105</v>
      </c>
      <c r="E54" s="125">
        <f t="shared" si="14"/>
        <v>2253.8286181818185</v>
      </c>
      <c r="F54" s="125">
        <f t="shared" si="14"/>
        <v>2053.6782587012985</v>
      </c>
      <c r="G54" s="125">
        <f t="shared" si="14"/>
        <v>2053.1585589610386</v>
      </c>
      <c r="H54" s="125">
        <f t="shared" si="14"/>
        <v>2231.3632249350644</v>
      </c>
      <c r="I54" s="125">
        <f t="shared" si="14"/>
        <v>2079.906829090909</v>
      </c>
      <c r="J54" s="125">
        <f t="shared" si="14"/>
        <v>1345.6623376623379</v>
      </c>
      <c r="K54" s="125">
        <f t="shared" si="14"/>
        <v>0</v>
      </c>
      <c r="L54" s="125">
        <f t="shared" si="14"/>
        <v>0</v>
      </c>
      <c r="M54" s="125">
        <f t="shared" si="14"/>
        <v>0</v>
      </c>
      <c r="N54" s="125">
        <f t="shared" si="14"/>
        <v>0</v>
      </c>
      <c r="O54" s="125">
        <f t="shared" si="14"/>
        <v>0</v>
      </c>
      <c r="P54" s="125">
        <f>SUM(D54:O54)</f>
        <v>14084.947437922077</v>
      </c>
      <c r="Q54" s="125">
        <f>P54/12</f>
        <v>1173.7456198268399</v>
      </c>
      <c r="R54" s="124">
        <f t="shared" si="8"/>
        <v>2253.8286181818185</v>
      </c>
      <c r="S54" s="111"/>
    </row>
    <row r="55" spans="1:19" ht="36">
      <c r="A55" s="636"/>
      <c r="B55" s="639"/>
      <c r="C55" s="126" t="s">
        <v>36</v>
      </c>
      <c r="D55" s="125">
        <f t="shared" ref="D55:O55" si="15">D47/(1-0.0375)</f>
        <v>0</v>
      </c>
      <c r="E55" s="125">
        <f t="shared" si="15"/>
        <v>0</v>
      </c>
      <c r="F55" s="125">
        <f t="shared" si="15"/>
        <v>0</v>
      </c>
      <c r="G55" s="125">
        <f t="shared" si="15"/>
        <v>0</v>
      </c>
      <c r="H55" s="125">
        <f t="shared" si="15"/>
        <v>0</v>
      </c>
      <c r="I55" s="125">
        <f t="shared" si="15"/>
        <v>0</v>
      </c>
      <c r="J55" s="125">
        <f t="shared" si="15"/>
        <v>2299.0857333143049</v>
      </c>
      <c r="K55" s="125">
        <f t="shared" si="15"/>
        <v>2224.9272632129778</v>
      </c>
      <c r="L55" s="125">
        <f t="shared" si="15"/>
        <v>2299.0857333143049</v>
      </c>
      <c r="M55" s="125">
        <f t="shared" si="15"/>
        <v>2299.0857333143049</v>
      </c>
      <c r="N55" s="125">
        <f t="shared" si="15"/>
        <v>2076.6103230103231</v>
      </c>
      <c r="O55" s="125">
        <f t="shared" si="15"/>
        <v>2299.0857333143049</v>
      </c>
      <c r="P55" s="125">
        <f>SUM(D55:O55)</f>
        <v>13497.880519480521</v>
      </c>
      <c r="Q55" s="125">
        <f>P55/12</f>
        <v>1124.8233766233768</v>
      </c>
      <c r="R55" s="124">
        <f t="shared" si="8"/>
        <v>2299.0857333143049</v>
      </c>
      <c r="S55" s="111"/>
    </row>
    <row r="56" spans="1:19" ht="40.5" customHeight="1">
      <c r="A56" s="636"/>
      <c r="B56" s="639"/>
      <c r="C56" s="126" t="s">
        <v>112</v>
      </c>
      <c r="D56" s="125">
        <f t="shared" ref="D56:O56" si="16">D48/(1-0.0375)</f>
        <v>2174.8158690624441</v>
      </c>
      <c r="E56" s="125">
        <f t="shared" si="16"/>
        <v>2247.3097313645258</v>
      </c>
      <c r="F56" s="125">
        <f t="shared" si="16"/>
        <v>2174.8158690624441</v>
      </c>
      <c r="G56" s="125">
        <f t="shared" si="16"/>
        <v>2247.3097313645258</v>
      </c>
      <c r="H56" s="125">
        <f t="shared" si="16"/>
        <v>2247.3097313645258</v>
      </c>
      <c r="I56" s="125">
        <f t="shared" si="16"/>
        <v>2174.8158690624441</v>
      </c>
      <c r="J56" s="125">
        <f t="shared" si="16"/>
        <v>2247.3097313645258</v>
      </c>
      <c r="K56" s="125">
        <f t="shared" si="16"/>
        <v>2174.8158690624441</v>
      </c>
      <c r="L56" s="125">
        <f t="shared" si="16"/>
        <v>2247.3097313645258</v>
      </c>
      <c r="M56" s="125">
        <f t="shared" si="16"/>
        <v>2247.3097313645258</v>
      </c>
      <c r="N56" s="125">
        <f t="shared" si="16"/>
        <v>2029.8281444582813</v>
      </c>
      <c r="O56" s="125">
        <f t="shared" si="16"/>
        <v>2247.3097313645258</v>
      </c>
      <c r="P56" s="125">
        <f>SUM(D56:O56)</f>
        <v>26460.259740259742</v>
      </c>
      <c r="Q56" s="125">
        <f>P56/12</f>
        <v>2205.0216450216453</v>
      </c>
      <c r="R56" s="124">
        <f t="shared" si="8"/>
        <v>2247.3097313645258</v>
      </c>
      <c r="S56" s="111"/>
    </row>
    <row r="57" spans="1:19">
      <c r="B57" s="123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</row>
    <row r="58" spans="1:19">
      <c r="B58" s="123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</row>
    <row r="59" spans="1:19">
      <c r="B59" s="123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</row>
    <row r="60" spans="1:19">
      <c r="B60" s="123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</row>
    <row r="61" spans="1:19">
      <c r="B61" s="123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</row>
    <row r="62" spans="1:19">
      <c r="B62" s="123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</row>
    <row r="63" spans="1:19">
      <c r="B63" s="123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</row>
    <row r="64" spans="1:19">
      <c r="B64" s="123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</row>
    <row r="65" spans="1:25">
      <c r="B65" s="123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</row>
    <row r="66" spans="1:25">
      <c r="B66" s="123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</row>
    <row r="67" spans="1:25">
      <c r="A67" s="96" t="s">
        <v>222</v>
      </c>
      <c r="B67" s="123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</row>
    <row r="68" spans="1:25"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</row>
    <row r="69" spans="1:25">
      <c r="A69" s="122" t="s">
        <v>186</v>
      </c>
      <c r="B69" s="121" t="s">
        <v>221</v>
      </c>
      <c r="C69" s="120"/>
      <c r="D69" s="111" t="s">
        <v>35</v>
      </c>
      <c r="E69" s="111" t="s">
        <v>34</v>
      </c>
      <c r="F69" s="111" t="s">
        <v>33</v>
      </c>
      <c r="G69" s="111" t="s">
        <v>32</v>
      </c>
      <c r="H69" s="111" t="s">
        <v>31</v>
      </c>
      <c r="I69" s="111" t="s">
        <v>30</v>
      </c>
      <c r="J69" s="111" t="s">
        <v>29</v>
      </c>
      <c r="K69" s="111" t="s">
        <v>28</v>
      </c>
      <c r="L69" s="111" t="s">
        <v>27</v>
      </c>
      <c r="M69" s="111" t="s">
        <v>26</v>
      </c>
      <c r="N69" s="111" t="s">
        <v>25</v>
      </c>
      <c r="O69" s="111" t="s">
        <v>24</v>
      </c>
      <c r="P69" s="111" t="s">
        <v>220</v>
      </c>
      <c r="Q69" s="111" t="s">
        <v>22</v>
      </c>
      <c r="R69" s="111" t="s">
        <v>21</v>
      </c>
      <c r="S69" s="111"/>
    </row>
    <row r="70" spans="1:25">
      <c r="A70" s="116"/>
      <c r="B70" s="119"/>
      <c r="C70" s="118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97"/>
      <c r="U70" s="97"/>
      <c r="V70" s="97"/>
      <c r="W70" s="97"/>
      <c r="X70" s="97"/>
      <c r="Y70" s="97"/>
    </row>
    <row r="71" spans="1:25">
      <c r="A71" s="96" t="s">
        <v>219</v>
      </c>
      <c r="B71" s="95" t="s">
        <v>218</v>
      </c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97"/>
      <c r="U71" s="97"/>
      <c r="V71" s="97"/>
      <c r="W71" s="97"/>
      <c r="X71" s="97"/>
      <c r="Y71" s="97"/>
    </row>
    <row r="72" spans="1:25">
      <c r="A72" s="96" t="s">
        <v>217</v>
      </c>
      <c r="B72" s="95" t="s">
        <v>216</v>
      </c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3"/>
      <c r="U72" s="113"/>
      <c r="V72" s="97"/>
      <c r="W72" s="97"/>
      <c r="X72" s="97"/>
      <c r="Y72" s="97"/>
    </row>
    <row r="73" spans="1:25">
      <c r="A73" s="96" t="s">
        <v>215</v>
      </c>
      <c r="B73" s="95" t="s">
        <v>214</v>
      </c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97"/>
      <c r="U73" s="97"/>
      <c r="V73" s="97"/>
      <c r="W73" s="97"/>
      <c r="X73" s="97"/>
      <c r="Y73" s="97"/>
    </row>
    <row r="74" spans="1:25">
      <c r="A74" s="96" t="s">
        <v>213</v>
      </c>
      <c r="B74" s="95" t="s">
        <v>212</v>
      </c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97"/>
      <c r="U74" s="97"/>
      <c r="V74" s="97"/>
      <c r="W74" s="97"/>
      <c r="X74" s="97"/>
      <c r="Y74" s="97"/>
    </row>
    <row r="75" spans="1:25"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97"/>
      <c r="U75" s="97"/>
      <c r="V75" s="97"/>
      <c r="W75" s="97"/>
      <c r="X75" s="97"/>
      <c r="Y75" s="97"/>
    </row>
    <row r="76" spans="1:25">
      <c r="A76" s="96" t="s">
        <v>211</v>
      </c>
      <c r="B76" s="95" t="s">
        <v>210</v>
      </c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97"/>
      <c r="U76" s="97"/>
      <c r="V76" s="97"/>
      <c r="W76" s="97"/>
      <c r="X76" s="97"/>
      <c r="Y76" s="97"/>
    </row>
    <row r="77" spans="1:25">
      <c r="A77" s="100"/>
      <c r="B77" s="99"/>
      <c r="C77" s="98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97"/>
      <c r="U77" s="97"/>
      <c r="V77" s="97"/>
      <c r="W77" s="97"/>
      <c r="X77" s="97"/>
      <c r="Y77" s="97"/>
    </row>
    <row r="78" spans="1:25" ht="36">
      <c r="A78" s="96" t="s">
        <v>209</v>
      </c>
      <c r="B78" s="95">
        <v>1</v>
      </c>
      <c r="C78" s="117" t="s">
        <v>208</v>
      </c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97"/>
      <c r="U78" s="97"/>
      <c r="V78" s="97"/>
      <c r="W78" s="97"/>
      <c r="X78" s="97"/>
      <c r="Y78" s="97"/>
    </row>
    <row r="79" spans="1:25" ht="54">
      <c r="C79" s="94" t="s">
        <v>207</v>
      </c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97"/>
      <c r="U79" s="97"/>
      <c r="V79" s="97"/>
      <c r="W79" s="97"/>
      <c r="X79" s="97"/>
      <c r="Y79" s="97"/>
    </row>
    <row r="80" spans="1:25" ht="36">
      <c r="A80" s="100"/>
      <c r="B80" s="99">
        <v>2</v>
      </c>
      <c r="C80" s="98" t="s">
        <v>206</v>
      </c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97"/>
      <c r="U80" s="97"/>
      <c r="V80" s="97"/>
      <c r="W80" s="97"/>
      <c r="X80" s="97"/>
      <c r="Y80" s="97"/>
    </row>
    <row r="81" spans="1:27">
      <c r="A81" s="100"/>
      <c r="B81" s="99"/>
      <c r="C81" s="98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97"/>
      <c r="U81" s="97"/>
      <c r="V81" s="97"/>
      <c r="W81" s="97"/>
      <c r="X81" s="97"/>
      <c r="Y81" s="97"/>
    </row>
    <row r="82" spans="1:27">
      <c r="A82" s="100"/>
      <c r="B82" s="110"/>
      <c r="C82" s="98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97"/>
      <c r="U82" s="97"/>
      <c r="V82" s="97"/>
      <c r="W82" s="97"/>
      <c r="X82" s="97"/>
      <c r="Y82" s="97"/>
    </row>
    <row r="83" spans="1:27">
      <c r="A83" s="116"/>
      <c r="B83" s="115"/>
      <c r="C83" s="114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3"/>
      <c r="U83" s="113"/>
      <c r="V83" s="113"/>
      <c r="W83" s="113"/>
      <c r="X83" s="113"/>
      <c r="Y83" s="113"/>
      <c r="Z83" s="112"/>
      <c r="AA83" s="112"/>
    </row>
    <row r="84" spans="1:27">
      <c r="A84" s="100"/>
      <c r="B84" s="99"/>
      <c r="C84" s="98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97"/>
      <c r="U84" s="97"/>
      <c r="V84" s="97"/>
      <c r="W84" s="97"/>
      <c r="X84" s="97"/>
      <c r="Y84" s="97"/>
    </row>
    <row r="85" spans="1:27">
      <c r="A85" s="100"/>
      <c r="B85" s="99"/>
      <c r="C85" s="98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97"/>
      <c r="U85" s="97"/>
      <c r="V85" s="97"/>
      <c r="W85" s="97"/>
      <c r="X85" s="97"/>
      <c r="Y85" s="97"/>
    </row>
    <row r="86" spans="1:27">
      <c r="A86" s="100"/>
      <c r="B86" s="99"/>
      <c r="C86" s="98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97"/>
      <c r="U86" s="97"/>
      <c r="V86" s="97"/>
      <c r="W86" s="97"/>
      <c r="X86" s="97"/>
      <c r="Y86" s="97"/>
    </row>
    <row r="87" spans="1:27">
      <c r="A87" s="100"/>
      <c r="B87" s="99"/>
      <c r="C87" s="98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97"/>
      <c r="U87" s="97"/>
      <c r="V87" s="97"/>
      <c r="W87" s="97"/>
      <c r="X87" s="97"/>
      <c r="Y87" s="97"/>
    </row>
    <row r="88" spans="1:27">
      <c r="A88" s="100"/>
      <c r="B88" s="99"/>
      <c r="C88" s="98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97"/>
      <c r="U88" s="97"/>
      <c r="V88" s="97"/>
      <c r="W88" s="97"/>
      <c r="X88" s="97"/>
      <c r="Y88" s="97"/>
    </row>
    <row r="89" spans="1:27">
      <c r="A89" s="100"/>
      <c r="B89" s="110"/>
      <c r="C89" s="104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97"/>
      <c r="U89" s="97"/>
      <c r="V89" s="97"/>
      <c r="W89" s="97"/>
      <c r="X89" s="97"/>
      <c r="Y89" s="97"/>
    </row>
    <row r="90" spans="1:27">
      <c r="A90" s="100"/>
      <c r="B90" s="99"/>
      <c r="C90" s="98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97"/>
      <c r="U90" s="97"/>
      <c r="V90" s="97"/>
      <c r="W90" s="97"/>
      <c r="X90" s="97"/>
      <c r="Y90" s="97"/>
    </row>
    <row r="91" spans="1:27">
      <c r="A91" s="100"/>
      <c r="B91" s="110"/>
      <c r="C91" s="98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97"/>
      <c r="U91" s="97"/>
      <c r="V91" s="97"/>
      <c r="W91" s="97"/>
      <c r="X91" s="97"/>
      <c r="Y91" s="97"/>
    </row>
    <row r="92" spans="1:27">
      <c r="A92" s="100"/>
      <c r="B92" s="99"/>
      <c r="C92" s="98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06"/>
      <c r="U92" s="97"/>
      <c r="V92" s="97"/>
      <c r="W92" s="97"/>
      <c r="X92" s="97"/>
      <c r="Y92" s="97"/>
    </row>
    <row r="93" spans="1:27" hidden="1">
      <c r="A93" s="100"/>
      <c r="B93" s="110"/>
      <c r="C93" s="98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05"/>
      <c r="U93" s="97"/>
      <c r="V93" s="97"/>
      <c r="W93" s="97"/>
      <c r="X93" s="97"/>
      <c r="Y93" s="97"/>
    </row>
    <row r="94" spans="1:27" hidden="1">
      <c r="A94" s="100"/>
      <c r="B94" s="99"/>
      <c r="C94" s="98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05"/>
      <c r="U94" s="97"/>
      <c r="V94" s="97"/>
      <c r="W94" s="97"/>
      <c r="X94" s="97"/>
      <c r="Y94" s="97"/>
    </row>
    <row r="95" spans="1:27" hidden="1">
      <c r="A95" s="100"/>
      <c r="B95" s="99"/>
      <c r="C95" s="98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05"/>
      <c r="U95" s="97"/>
      <c r="V95" s="97"/>
      <c r="W95" s="97"/>
      <c r="X95" s="97"/>
      <c r="Y95" s="97"/>
    </row>
    <row r="96" spans="1:27" hidden="1">
      <c r="A96" s="100"/>
      <c r="B96" s="99"/>
      <c r="C96" s="98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05"/>
      <c r="U96" s="97"/>
      <c r="V96" s="97"/>
      <c r="W96" s="97"/>
      <c r="X96" s="97"/>
      <c r="Y96" s="97"/>
    </row>
    <row r="97" spans="1:25" hidden="1">
      <c r="A97" s="100"/>
      <c r="B97" s="99"/>
      <c r="C97" s="98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03"/>
      <c r="U97" s="97"/>
      <c r="V97" s="97"/>
      <c r="W97" s="97"/>
      <c r="X97" s="97"/>
      <c r="Y97" s="97"/>
    </row>
    <row r="98" spans="1:25" hidden="1">
      <c r="A98" s="100"/>
      <c r="B98" s="110"/>
      <c r="C98" s="104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97"/>
      <c r="U98" s="97"/>
      <c r="V98" s="97"/>
      <c r="W98" s="97"/>
      <c r="X98" s="97"/>
      <c r="Y98" s="97"/>
    </row>
    <row r="99" spans="1:25">
      <c r="A99" s="100"/>
      <c r="B99" s="110"/>
      <c r="C99" s="98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05"/>
      <c r="U99" s="97"/>
      <c r="V99" s="97"/>
      <c r="W99" s="97"/>
      <c r="X99" s="97"/>
      <c r="Y99" s="97"/>
    </row>
    <row r="100" spans="1:25">
      <c r="A100" s="100"/>
      <c r="B100" s="99"/>
      <c r="C100" s="98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05"/>
      <c r="U100" s="97"/>
      <c r="V100" s="97"/>
      <c r="W100" s="97"/>
      <c r="X100" s="97"/>
      <c r="Y100" s="97"/>
    </row>
    <row r="101" spans="1:25">
      <c r="A101" s="100"/>
      <c r="B101" s="99"/>
      <c r="C101" s="98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05"/>
      <c r="U101" s="97"/>
      <c r="V101" s="97"/>
      <c r="W101" s="97"/>
      <c r="X101" s="97"/>
      <c r="Y101" s="97"/>
    </row>
    <row r="102" spans="1:25">
      <c r="A102" s="100"/>
      <c r="B102" s="99"/>
      <c r="C102" s="98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05"/>
      <c r="U102" s="97"/>
      <c r="V102" s="97"/>
      <c r="W102" s="97"/>
      <c r="X102" s="97"/>
      <c r="Y102" s="97"/>
    </row>
    <row r="103" spans="1:25">
      <c r="A103" s="100"/>
      <c r="B103" s="99"/>
      <c r="C103" s="98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97"/>
      <c r="R103" s="103"/>
      <c r="S103" s="103"/>
      <c r="T103" s="103"/>
      <c r="U103" s="97"/>
      <c r="V103" s="97"/>
      <c r="W103" s="97"/>
      <c r="X103" s="97"/>
      <c r="Y103" s="97"/>
    </row>
    <row r="104" spans="1:25">
      <c r="A104" s="100"/>
      <c r="B104" s="99"/>
      <c r="C104" s="98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97"/>
      <c r="R104" s="97"/>
      <c r="S104" s="97"/>
      <c r="T104" s="97"/>
      <c r="U104" s="97"/>
      <c r="V104" s="97"/>
      <c r="W104" s="97"/>
      <c r="X104" s="97"/>
      <c r="Y104" s="97"/>
    </row>
    <row r="105" spans="1:25" hidden="1">
      <c r="A105" s="100"/>
      <c r="B105" s="110"/>
      <c r="C105" s="98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</row>
    <row r="106" spans="1:25" hidden="1">
      <c r="A106" s="100"/>
      <c r="B106" s="99"/>
      <c r="C106" s="98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</row>
    <row r="107" spans="1:25" hidden="1">
      <c r="A107" s="100"/>
      <c r="B107" s="109"/>
      <c r="C107" s="108"/>
      <c r="D107" s="108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6"/>
      <c r="S107" s="106"/>
      <c r="T107" s="97"/>
      <c r="U107" s="97"/>
      <c r="V107" s="97"/>
      <c r="W107" s="97"/>
      <c r="X107" s="97"/>
      <c r="Y107" s="97"/>
    </row>
    <row r="108" spans="1:25" hidden="1">
      <c r="A108" s="100"/>
      <c r="B108" s="99"/>
      <c r="C108" s="98"/>
      <c r="D108" s="97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2"/>
      <c r="T108" s="97"/>
      <c r="U108" s="97"/>
      <c r="V108" s="97"/>
      <c r="W108" s="97"/>
      <c r="X108" s="97"/>
      <c r="Y108" s="97"/>
    </row>
    <row r="109" spans="1:25" hidden="1">
      <c r="A109" s="100"/>
      <c r="B109" s="99"/>
      <c r="C109" s="98"/>
      <c r="D109" s="97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2"/>
      <c r="T109" s="97"/>
      <c r="U109" s="97"/>
      <c r="V109" s="97"/>
      <c r="W109" s="97"/>
      <c r="X109" s="97"/>
      <c r="Y109" s="97"/>
    </row>
    <row r="110" spans="1:25" hidden="1">
      <c r="A110" s="100"/>
      <c r="B110" s="99"/>
      <c r="C110" s="98"/>
      <c r="D110" s="97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2"/>
      <c r="T110" s="97"/>
      <c r="U110" s="97"/>
      <c r="V110" s="97"/>
      <c r="W110" s="97"/>
      <c r="X110" s="97"/>
      <c r="Y110" s="97"/>
    </row>
    <row r="111" spans="1:25" hidden="1">
      <c r="A111" s="100"/>
      <c r="B111" s="99"/>
      <c r="C111" s="98"/>
      <c r="D111" s="97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2"/>
      <c r="T111" s="97"/>
      <c r="U111" s="97"/>
      <c r="V111" s="97"/>
      <c r="W111" s="97"/>
      <c r="X111" s="97"/>
      <c r="Y111" s="97"/>
    </row>
    <row r="112" spans="1:25" hidden="1">
      <c r="A112" s="100"/>
      <c r="B112" s="99"/>
      <c r="C112" s="98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103"/>
      <c r="S112" s="103"/>
      <c r="T112" s="97"/>
      <c r="U112" s="97"/>
      <c r="V112" s="97"/>
      <c r="W112" s="97"/>
      <c r="X112" s="97"/>
      <c r="Y112" s="97"/>
    </row>
    <row r="113" spans="1:25" hidden="1">
      <c r="A113" s="100"/>
      <c r="B113" s="99"/>
      <c r="C113" s="98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</row>
    <row r="114" spans="1:25" hidden="1">
      <c r="A114" s="100"/>
      <c r="B114" s="99"/>
      <c r="C114" s="98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</row>
    <row r="115" spans="1:25" hidden="1">
      <c r="A115" s="100"/>
      <c r="B115" s="99"/>
      <c r="C115" s="98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</row>
    <row r="116" spans="1:25">
      <c r="A116" s="100"/>
      <c r="B116" s="110"/>
      <c r="C116" s="98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</row>
    <row r="117" spans="1:25">
      <c r="A117" s="100"/>
      <c r="B117" s="99"/>
      <c r="C117" s="98"/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</row>
    <row r="118" spans="1:25">
      <c r="A118" s="100"/>
      <c r="B118" s="109"/>
      <c r="C118" s="108"/>
      <c r="D118" s="108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6"/>
      <c r="S118" s="106"/>
      <c r="T118" s="106"/>
      <c r="U118" s="97"/>
      <c r="V118" s="97"/>
      <c r="W118" s="97"/>
      <c r="X118" s="97"/>
      <c r="Y118" s="97"/>
    </row>
    <row r="119" spans="1:25">
      <c r="A119" s="100"/>
      <c r="B119" s="99"/>
      <c r="C119" s="98"/>
      <c r="D119" s="97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2"/>
      <c r="T119" s="105"/>
      <c r="U119" s="97"/>
      <c r="V119" s="97"/>
      <c r="W119" s="97"/>
      <c r="X119" s="97"/>
      <c r="Y119" s="97"/>
    </row>
    <row r="120" spans="1:25">
      <c r="A120" s="100"/>
      <c r="B120" s="99"/>
      <c r="C120" s="98"/>
      <c r="D120" s="97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2"/>
      <c r="T120" s="105"/>
      <c r="U120" s="97"/>
      <c r="V120" s="97"/>
      <c r="W120" s="97"/>
      <c r="X120" s="97"/>
      <c r="Y120" s="97"/>
    </row>
    <row r="121" spans="1:25">
      <c r="A121" s="100"/>
      <c r="B121" s="99"/>
      <c r="C121" s="98"/>
      <c r="D121" s="97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2"/>
      <c r="T121" s="105"/>
      <c r="U121" s="97"/>
      <c r="V121" s="97"/>
      <c r="W121" s="97"/>
      <c r="X121" s="97"/>
      <c r="Y121" s="97"/>
    </row>
    <row r="122" spans="1:25">
      <c r="A122" s="100"/>
      <c r="B122" s="99"/>
      <c r="C122" s="98"/>
      <c r="D122" s="97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2"/>
      <c r="T122" s="105"/>
      <c r="U122" s="97"/>
      <c r="V122" s="97"/>
      <c r="W122" s="97"/>
      <c r="X122" s="97"/>
      <c r="Y122" s="97"/>
    </row>
    <row r="123" spans="1:25">
      <c r="A123" s="100"/>
      <c r="B123" s="99"/>
      <c r="C123" s="104"/>
      <c r="D123" s="97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3"/>
      <c r="S123" s="103"/>
      <c r="T123" s="103"/>
      <c r="U123" s="97"/>
      <c r="V123" s="97"/>
      <c r="W123" s="97"/>
      <c r="X123" s="97"/>
      <c r="Y123" s="97"/>
    </row>
    <row r="124" spans="1:25">
      <c r="A124" s="100"/>
      <c r="B124" s="99"/>
      <c r="C124" s="98"/>
      <c r="D124" s="97"/>
      <c r="E124" s="97"/>
      <c r="F124" s="97"/>
      <c r="G124" s="97"/>
      <c r="H124" s="97"/>
      <c r="I124" s="97"/>
      <c r="J124" s="97"/>
      <c r="K124" s="97"/>
      <c r="L124" s="97"/>
      <c r="M124" s="101"/>
      <c r="N124" s="97"/>
      <c r="O124" s="97"/>
      <c r="P124" s="97"/>
      <c r="Q124" s="97"/>
      <c r="R124" s="103"/>
      <c r="S124" s="97"/>
      <c r="T124" s="97"/>
      <c r="U124" s="97"/>
      <c r="V124" s="97"/>
      <c r="W124" s="97"/>
      <c r="X124" s="97"/>
      <c r="Y124" s="97"/>
    </row>
    <row r="125" spans="1:25">
      <c r="A125" s="100"/>
      <c r="B125" s="99"/>
      <c r="C125" s="98"/>
      <c r="D125" s="97"/>
      <c r="E125" s="97"/>
      <c r="F125" s="97"/>
      <c r="G125" s="97"/>
      <c r="H125" s="97"/>
      <c r="I125" s="97"/>
      <c r="J125" s="97"/>
      <c r="K125" s="97"/>
      <c r="L125" s="97"/>
      <c r="M125" s="101"/>
      <c r="N125" s="97"/>
      <c r="O125" s="97"/>
      <c r="P125" s="97"/>
      <c r="Q125" s="97"/>
      <c r="R125" s="101"/>
      <c r="S125" s="97"/>
      <c r="T125" s="97"/>
      <c r="U125" s="97"/>
      <c r="V125" s="97"/>
      <c r="W125" s="97"/>
      <c r="X125" s="97"/>
      <c r="Y125" s="97"/>
    </row>
    <row r="126" spans="1:25">
      <c r="A126" s="100"/>
      <c r="B126" s="99"/>
      <c r="C126" s="98"/>
      <c r="D126" s="97"/>
      <c r="E126" s="97"/>
      <c r="F126" s="97"/>
      <c r="G126" s="97"/>
      <c r="H126" s="97"/>
      <c r="I126" s="97"/>
      <c r="J126" s="97"/>
      <c r="K126" s="97"/>
      <c r="L126" s="97"/>
      <c r="M126" s="102"/>
      <c r="N126" s="97"/>
      <c r="O126" s="102"/>
      <c r="P126" s="102"/>
      <c r="Q126" s="97"/>
      <c r="R126" s="101"/>
      <c r="S126" s="97"/>
      <c r="T126" s="97"/>
      <c r="U126" s="97"/>
      <c r="V126" s="97"/>
      <c r="W126" s="97"/>
      <c r="X126" s="97"/>
      <c r="Y126" s="97"/>
    </row>
    <row r="127" spans="1:25">
      <c r="A127" s="100"/>
      <c r="B127" s="99"/>
      <c r="C127" s="98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</row>
    <row r="128" spans="1:25">
      <c r="A128" s="100"/>
      <c r="B128" s="99"/>
      <c r="C128" s="98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</row>
    <row r="129" spans="1:25">
      <c r="A129" s="100"/>
      <c r="B129" s="99"/>
      <c r="C129" s="98"/>
      <c r="D129" s="97"/>
      <c r="E129" s="97"/>
      <c r="F129" s="97"/>
      <c r="G129" s="97">
        <v>701.8</v>
      </c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</row>
    <row r="130" spans="1:25">
      <c r="A130" s="100"/>
      <c r="B130" s="99"/>
      <c r="C130" s="98"/>
      <c r="D130" s="97"/>
      <c r="E130" s="97"/>
      <c r="F130" s="97"/>
      <c r="G130" s="97">
        <v>743.16</v>
      </c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</row>
    <row r="131" spans="1:25">
      <c r="A131" s="100"/>
      <c r="B131" s="99"/>
      <c r="C131" s="98"/>
      <c r="D131" s="97"/>
      <c r="E131" s="97"/>
      <c r="F131" s="97"/>
      <c r="G131" s="97">
        <v>692.78</v>
      </c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</row>
    <row r="132" spans="1:25">
      <c r="A132" s="100"/>
      <c r="B132" s="99"/>
      <c r="C132" s="98"/>
      <c r="D132" s="97"/>
      <c r="E132" s="97"/>
      <c r="F132" s="97"/>
      <c r="G132" s="97">
        <v>717.54</v>
      </c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</row>
    <row r="133" spans="1:25">
      <c r="G133" s="93">
        <v>747.79</v>
      </c>
    </row>
    <row r="134" spans="1:25">
      <c r="G134" s="93">
        <v>728.21</v>
      </c>
    </row>
    <row r="135" spans="1:25">
      <c r="G135" s="93">
        <v>615.66</v>
      </c>
    </row>
    <row r="136" spans="1:25">
      <c r="G136" s="93">
        <f>SUM(G129:G135)</f>
        <v>4946.9399999999996</v>
      </c>
    </row>
    <row r="137" spans="1:25">
      <c r="G137" s="93">
        <v>7937</v>
      </c>
    </row>
    <row r="138" spans="1:25">
      <c r="G138" s="93">
        <f>G137-G136</f>
        <v>2990.0600000000004</v>
      </c>
    </row>
  </sheetData>
  <mergeCells count="24">
    <mergeCell ref="B53:B56"/>
    <mergeCell ref="B49:B52"/>
    <mergeCell ref="B45:B48"/>
    <mergeCell ref="B23:B26"/>
    <mergeCell ref="B28:B31"/>
    <mergeCell ref="B32:B35"/>
    <mergeCell ref="B36:B39"/>
    <mergeCell ref="B40:B43"/>
    <mergeCell ref="A19:A22"/>
    <mergeCell ref="A15:A18"/>
    <mergeCell ref="A11:A14"/>
    <mergeCell ref="A7:A10"/>
    <mergeCell ref="B19:B22"/>
    <mergeCell ref="B15:B18"/>
    <mergeCell ref="B11:B14"/>
    <mergeCell ref="B7:B10"/>
    <mergeCell ref="A40:A43"/>
    <mergeCell ref="A45:A48"/>
    <mergeCell ref="A49:A52"/>
    <mergeCell ref="A53:A56"/>
    <mergeCell ref="A23:A26"/>
    <mergeCell ref="A28:A31"/>
    <mergeCell ref="A32:A35"/>
    <mergeCell ref="A36:A39"/>
  </mergeCells>
  <printOptions horizontalCentered="1" verticalCentered="1" gridLines="1"/>
  <pageMargins left="0.45" right="0.2" top="0.49" bottom="0.26" header="0.5" footer="0.28999999999999998"/>
  <pageSetup paperSize="9" scale="51" orientation="landscape" r:id="rId1"/>
  <headerFooter alignWithMargins="0"/>
  <rowBreaks count="1" manualBreakCount="1">
    <brk id="2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8"/>
  <sheetViews>
    <sheetView zoomScale="80" zoomScaleNormal="80" zoomScaleSheetLayoutView="40" workbookViewId="0">
      <selection activeCell="D26" sqref="D26"/>
    </sheetView>
  </sheetViews>
  <sheetFormatPr defaultColWidth="20.5703125" defaultRowHeight="18"/>
  <cols>
    <col min="1" max="1" width="14.42578125" style="112" customWidth="1"/>
    <col min="2" max="2" width="17.28515625" style="112" customWidth="1"/>
    <col min="3" max="3" width="72.140625" style="212" customWidth="1"/>
    <col min="4" max="4" width="15.85546875" style="112" customWidth="1"/>
    <col min="5" max="5" width="16.140625" style="112" customWidth="1"/>
    <col min="6" max="6" width="14.42578125" style="112" customWidth="1"/>
    <col min="7" max="7" width="15.28515625" style="112" customWidth="1"/>
    <col min="8" max="8" width="15.5703125" style="112" customWidth="1"/>
    <col min="9" max="9" width="19.140625" style="112" bestFit="1" customWidth="1"/>
    <col min="10" max="10" width="16.28515625" style="112" customWidth="1"/>
    <col min="11" max="12" width="17.42578125" style="112" bestFit="1" customWidth="1"/>
    <col min="13" max="14" width="17.28515625" style="112" bestFit="1" customWidth="1"/>
    <col min="15" max="15" width="16" style="112" customWidth="1"/>
    <col min="16" max="16" width="17.140625" style="112" customWidth="1"/>
    <col min="17" max="17" width="18.42578125" style="112" customWidth="1"/>
    <col min="18" max="16384" width="20.5703125" style="112"/>
  </cols>
  <sheetData>
    <row r="1" spans="1:17">
      <c r="B1" s="237" t="s">
        <v>115</v>
      </c>
      <c r="O1" s="236" t="s">
        <v>40</v>
      </c>
      <c r="P1" s="235" t="s">
        <v>546</v>
      </c>
    </row>
    <row r="3" spans="1:17">
      <c r="A3" s="141" t="s">
        <v>545</v>
      </c>
    </row>
    <row r="4" spans="1:17">
      <c r="A4" s="140"/>
      <c r="G4" s="234"/>
    </row>
    <row r="5" spans="1:17" ht="18.75">
      <c r="A5" s="233" t="s">
        <v>544</v>
      </c>
    </row>
    <row r="6" spans="1:17" ht="36.75" customHeight="1">
      <c r="A6" s="134" t="s">
        <v>186</v>
      </c>
      <c r="B6" s="136" t="s">
        <v>543</v>
      </c>
      <c r="C6" s="136" t="s">
        <v>239</v>
      </c>
      <c r="D6" s="135" t="s">
        <v>35</v>
      </c>
      <c r="E6" s="135" t="s">
        <v>34</v>
      </c>
      <c r="F6" s="135" t="s">
        <v>33</v>
      </c>
      <c r="G6" s="135" t="s">
        <v>32</v>
      </c>
      <c r="H6" s="135" t="s">
        <v>31</v>
      </c>
      <c r="I6" s="135" t="s">
        <v>30</v>
      </c>
      <c r="J6" s="135" t="s">
        <v>29</v>
      </c>
      <c r="K6" s="135" t="s">
        <v>28</v>
      </c>
      <c r="L6" s="135" t="s">
        <v>27</v>
      </c>
      <c r="M6" s="135" t="s">
        <v>26</v>
      </c>
      <c r="N6" s="135" t="s">
        <v>25</v>
      </c>
      <c r="O6" s="135" t="s">
        <v>24</v>
      </c>
      <c r="P6" s="134" t="s">
        <v>22</v>
      </c>
      <c r="Q6" s="134" t="s">
        <v>21</v>
      </c>
    </row>
    <row r="7" spans="1:17" ht="33.75" customHeight="1">
      <c r="A7" s="637">
        <v>1</v>
      </c>
      <c r="B7" s="638" t="s">
        <v>231</v>
      </c>
      <c r="C7" s="225" t="s">
        <v>38</v>
      </c>
      <c r="D7" s="232">
        <v>1368.8720000000001</v>
      </c>
      <c r="E7" s="232">
        <v>1385.894</v>
      </c>
      <c r="F7" s="232">
        <v>1371.76</v>
      </c>
      <c r="G7" s="232">
        <v>1339.9770000000001</v>
      </c>
      <c r="H7" s="232">
        <v>1304.3389999999999</v>
      </c>
      <c r="I7" s="232">
        <v>1365.4880000000001</v>
      </c>
      <c r="J7" s="232">
        <v>1377.9179999999999</v>
      </c>
      <c r="K7" s="232">
        <v>1284.6780000000001</v>
      </c>
      <c r="L7" s="232">
        <v>1226.4059999999999</v>
      </c>
      <c r="M7" s="232">
        <v>1221.511</v>
      </c>
      <c r="N7" s="232">
        <v>1294.8140000000001</v>
      </c>
      <c r="O7" s="232">
        <v>1550.2170000000001</v>
      </c>
      <c r="P7" s="223">
        <f t="shared" ref="P7:P26" si="0">AVERAGE(D7:O7)</f>
        <v>1340.9894999999999</v>
      </c>
      <c r="Q7" s="222">
        <f t="shared" ref="Q7:Q26" si="1">MAX(D7:O7)</f>
        <v>1550.2170000000001</v>
      </c>
    </row>
    <row r="8" spans="1:17" ht="47.25" customHeight="1">
      <c r="A8" s="637"/>
      <c r="B8" s="638"/>
      <c r="C8" s="225" t="s">
        <v>37</v>
      </c>
      <c r="D8" s="417">
        <v>1303</v>
      </c>
      <c r="E8" s="232">
        <v>1405.09</v>
      </c>
      <c r="F8" s="417">
        <v>1370.22</v>
      </c>
      <c r="G8" s="417">
        <v>1381.8</v>
      </c>
      <c r="H8" s="232">
        <v>1427.66</v>
      </c>
      <c r="I8" s="232">
        <v>1349.64</v>
      </c>
      <c r="J8" s="224"/>
      <c r="K8" s="224"/>
      <c r="L8" s="224"/>
      <c r="M8" s="224"/>
      <c r="N8" s="224"/>
      <c r="O8" s="224"/>
      <c r="P8" s="223">
        <f t="shared" si="0"/>
        <v>1372.9016666666666</v>
      </c>
      <c r="Q8" s="222">
        <f t="shared" si="1"/>
        <v>1427.66</v>
      </c>
    </row>
    <row r="9" spans="1:17" ht="54.75" customHeight="1">
      <c r="A9" s="637"/>
      <c r="B9" s="638"/>
      <c r="C9" s="225" t="s">
        <v>36</v>
      </c>
      <c r="D9" s="224"/>
      <c r="E9" s="224"/>
      <c r="F9" s="224"/>
      <c r="G9" s="224"/>
      <c r="H9" s="224"/>
      <c r="I9" s="224"/>
      <c r="J9" s="226">
        <v>1460</v>
      </c>
      <c r="K9" s="226">
        <v>1460</v>
      </c>
      <c r="L9" s="226">
        <v>1460</v>
      </c>
      <c r="M9" s="226">
        <v>1460</v>
      </c>
      <c r="N9" s="226">
        <v>1460</v>
      </c>
      <c r="O9" s="226">
        <v>1460</v>
      </c>
      <c r="P9" s="223">
        <f t="shared" si="0"/>
        <v>1460</v>
      </c>
      <c r="Q9" s="222">
        <f t="shared" si="1"/>
        <v>1460</v>
      </c>
    </row>
    <row r="10" spans="1:17" ht="45" customHeight="1">
      <c r="A10" s="637"/>
      <c r="B10" s="638"/>
      <c r="C10" s="225" t="s">
        <v>112</v>
      </c>
      <c r="D10" s="226">
        <v>1427</v>
      </c>
      <c r="E10" s="226">
        <v>1427</v>
      </c>
      <c r="F10" s="226">
        <v>1427</v>
      </c>
      <c r="G10" s="226">
        <v>1427</v>
      </c>
      <c r="H10" s="226">
        <v>1427</v>
      </c>
      <c r="I10" s="226">
        <v>1427</v>
      </c>
      <c r="J10" s="226">
        <v>1427</v>
      </c>
      <c r="K10" s="226">
        <v>1427</v>
      </c>
      <c r="L10" s="226">
        <v>1427</v>
      </c>
      <c r="M10" s="226">
        <v>1427</v>
      </c>
      <c r="N10" s="226">
        <v>1427</v>
      </c>
      <c r="O10" s="226">
        <v>1427</v>
      </c>
      <c r="P10" s="223">
        <f t="shared" si="0"/>
        <v>1427</v>
      </c>
      <c r="Q10" s="222">
        <f t="shared" si="1"/>
        <v>1427</v>
      </c>
    </row>
    <row r="11" spans="1:17" ht="51" customHeight="1">
      <c r="A11" s="637">
        <v>2</v>
      </c>
      <c r="B11" s="638" t="s">
        <v>218</v>
      </c>
      <c r="C11" s="225" t="s">
        <v>38</v>
      </c>
      <c r="D11" s="226">
        <v>857.94100000000003</v>
      </c>
      <c r="E11" s="226">
        <v>851.66300000000001</v>
      </c>
      <c r="F11" s="226">
        <v>837.76199999999994</v>
      </c>
      <c r="G11" s="226">
        <v>854.68</v>
      </c>
      <c r="H11" s="226">
        <v>810.93</v>
      </c>
      <c r="I11" s="226">
        <v>828.25</v>
      </c>
      <c r="J11" s="226">
        <v>851.25400000000002</v>
      </c>
      <c r="K11" s="226">
        <v>755.84699999999998</v>
      </c>
      <c r="L11" s="231">
        <v>772.69600000000003</v>
      </c>
      <c r="M11" s="226">
        <v>772.601</v>
      </c>
      <c r="N11" s="226">
        <v>822.89400000000001</v>
      </c>
      <c r="O11" s="226">
        <v>803.90099999999995</v>
      </c>
      <c r="P11" s="223">
        <f t="shared" si="0"/>
        <v>818.36824999999999</v>
      </c>
      <c r="Q11" s="222">
        <f t="shared" si="1"/>
        <v>857.94100000000003</v>
      </c>
    </row>
    <row r="12" spans="1:17" ht="48.75" customHeight="1">
      <c r="A12" s="637"/>
      <c r="B12" s="638"/>
      <c r="C12" s="225" t="s">
        <v>37</v>
      </c>
      <c r="D12" s="226">
        <v>807.89</v>
      </c>
      <c r="E12" s="226">
        <v>818.95</v>
      </c>
      <c r="F12" s="226">
        <v>835.86</v>
      </c>
      <c r="G12" s="226">
        <v>812.58</v>
      </c>
      <c r="H12" s="226">
        <v>817.62</v>
      </c>
      <c r="I12" s="226">
        <v>835.36</v>
      </c>
      <c r="J12" s="224"/>
      <c r="K12" s="224"/>
      <c r="L12" s="224"/>
      <c r="M12" s="224"/>
      <c r="N12" s="230"/>
      <c r="O12" s="230"/>
      <c r="P12" s="223">
        <f t="shared" si="0"/>
        <v>821.37666666666667</v>
      </c>
      <c r="Q12" s="222">
        <f t="shared" si="1"/>
        <v>835.86</v>
      </c>
    </row>
    <row r="13" spans="1:17" ht="51" customHeight="1">
      <c r="A13" s="637"/>
      <c r="B13" s="638"/>
      <c r="C13" s="225" t="s">
        <v>36</v>
      </c>
      <c r="D13" s="224"/>
      <c r="E13" s="224"/>
      <c r="F13" s="224"/>
      <c r="G13" s="224"/>
      <c r="H13" s="224"/>
      <c r="I13" s="224"/>
      <c r="J13" s="226">
        <v>880</v>
      </c>
      <c r="K13" s="226">
        <v>880</v>
      </c>
      <c r="L13" s="226">
        <v>880</v>
      </c>
      <c r="M13" s="226">
        <v>880</v>
      </c>
      <c r="N13" s="226">
        <v>880</v>
      </c>
      <c r="O13" s="226">
        <v>880</v>
      </c>
      <c r="P13" s="223">
        <f t="shared" si="0"/>
        <v>880</v>
      </c>
      <c r="Q13" s="222">
        <f t="shared" si="1"/>
        <v>880</v>
      </c>
    </row>
    <row r="14" spans="1:17" ht="48.75" customHeight="1">
      <c r="A14" s="637"/>
      <c r="B14" s="638"/>
      <c r="C14" s="225" t="s">
        <v>112</v>
      </c>
      <c r="D14" s="226">
        <v>835.86</v>
      </c>
      <c r="E14" s="226">
        <v>835.86</v>
      </c>
      <c r="F14" s="226">
        <v>835.86</v>
      </c>
      <c r="G14" s="226">
        <v>835.86</v>
      </c>
      <c r="H14" s="226">
        <v>835.86</v>
      </c>
      <c r="I14" s="226">
        <v>835.86</v>
      </c>
      <c r="J14" s="226">
        <v>835.86</v>
      </c>
      <c r="K14" s="226">
        <v>835.86</v>
      </c>
      <c r="L14" s="226">
        <v>835.86</v>
      </c>
      <c r="M14" s="226">
        <v>835.86</v>
      </c>
      <c r="N14" s="226">
        <v>835.86</v>
      </c>
      <c r="O14" s="226">
        <v>835.86</v>
      </c>
      <c r="P14" s="223">
        <f t="shared" si="0"/>
        <v>835.86</v>
      </c>
      <c r="Q14" s="222">
        <f t="shared" si="1"/>
        <v>835.86</v>
      </c>
    </row>
    <row r="15" spans="1:17" ht="57" customHeight="1">
      <c r="A15" s="637">
        <v>3</v>
      </c>
      <c r="B15" s="638" t="s">
        <v>216</v>
      </c>
      <c r="C15" s="225" t="s">
        <v>38</v>
      </c>
      <c r="D15" s="226">
        <v>1207.0139999999999</v>
      </c>
      <c r="E15" s="226">
        <v>1182.6980000000001</v>
      </c>
      <c r="F15" s="226">
        <v>1209.3530000000001</v>
      </c>
      <c r="G15" s="226">
        <v>1159.3579999999999</v>
      </c>
      <c r="H15" s="226">
        <v>1127.8240000000001</v>
      </c>
      <c r="I15" s="226">
        <v>1190.7249999999999</v>
      </c>
      <c r="J15" s="226">
        <v>1043.173</v>
      </c>
      <c r="K15" s="226">
        <v>1145.154</v>
      </c>
      <c r="L15" s="226">
        <v>1115.4159999999999</v>
      </c>
      <c r="M15" s="226">
        <v>1047.3589999999999</v>
      </c>
      <c r="N15" s="226">
        <v>1089.249</v>
      </c>
      <c r="O15" s="226">
        <v>1071.7429999999999</v>
      </c>
      <c r="P15" s="223">
        <f t="shared" si="0"/>
        <v>1132.4221666666665</v>
      </c>
      <c r="Q15" s="222">
        <f t="shared" si="1"/>
        <v>1209.3530000000001</v>
      </c>
    </row>
    <row r="16" spans="1:17" ht="57" customHeight="1">
      <c r="A16" s="637"/>
      <c r="B16" s="638"/>
      <c r="C16" s="225" t="s">
        <v>37</v>
      </c>
      <c r="D16" s="226">
        <v>1272.75</v>
      </c>
      <c r="E16" s="226">
        <v>1163.53</v>
      </c>
      <c r="F16" s="226">
        <v>1208.18</v>
      </c>
      <c r="G16" s="226">
        <v>1133.32</v>
      </c>
      <c r="H16" s="226">
        <v>1075.98</v>
      </c>
      <c r="I16" s="226">
        <v>1148.06</v>
      </c>
      <c r="J16" s="229"/>
      <c r="K16" s="229"/>
      <c r="L16" s="229"/>
      <c r="M16" s="229"/>
      <c r="N16" s="229"/>
      <c r="O16" s="229"/>
      <c r="P16" s="223">
        <f t="shared" si="0"/>
        <v>1166.97</v>
      </c>
      <c r="Q16" s="222">
        <f t="shared" si="1"/>
        <v>1272.75</v>
      </c>
    </row>
    <row r="17" spans="1:23" ht="57" customHeight="1">
      <c r="A17" s="637"/>
      <c r="B17" s="638"/>
      <c r="C17" s="225" t="s">
        <v>36</v>
      </c>
      <c r="D17" s="228"/>
      <c r="E17" s="228"/>
      <c r="F17" s="228"/>
      <c r="G17" s="228"/>
      <c r="H17" s="228"/>
      <c r="I17" s="228"/>
      <c r="J17" s="226">
        <v>1240</v>
      </c>
      <c r="K17" s="226">
        <v>1240</v>
      </c>
      <c r="L17" s="226">
        <v>1240</v>
      </c>
      <c r="M17" s="226">
        <v>1240</v>
      </c>
      <c r="N17" s="226">
        <v>1240</v>
      </c>
      <c r="O17" s="226">
        <v>1240</v>
      </c>
      <c r="P17" s="223">
        <f t="shared" si="0"/>
        <v>1240</v>
      </c>
      <c r="Q17" s="222">
        <f t="shared" si="1"/>
        <v>1240</v>
      </c>
    </row>
    <row r="18" spans="1:23" ht="57" customHeight="1">
      <c r="A18" s="637"/>
      <c r="B18" s="638"/>
      <c r="C18" s="225" t="s">
        <v>112</v>
      </c>
      <c r="D18" s="226">
        <v>1272.75</v>
      </c>
      <c r="E18" s="226">
        <v>1272.75</v>
      </c>
      <c r="F18" s="226">
        <v>1272.75</v>
      </c>
      <c r="G18" s="226">
        <v>1272.75</v>
      </c>
      <c r="H18" s="226">
        <v>1272.75</v>
      </c>
      <c r="I18" s="226">
        <v>1272.75</v>
      </c>
      <c r="J18" s="226">
        <v>1272.75</v>
      </c>
      <c r="K18" s="226">
        <v>1272.75</v>
      </c>
      <c r="L18" s="226">
        <v>1272.75</v>
      </c>
      <c r="M18" s="226">
        <v>1272.75</v>
      </c>
      <c r="N18" s="226">
        <v>1272.75</v>
      </c>
      <c r="O18" s="226">
        <v>1272.75</v>
      </c>
      <c r="P18" s="223">
        <f t="shared" si="0"/>
        <v>1272.75</v>
      </c>
      <c r="Q18" s="222">
        <f t="shared" si="1"/>
        <v>1272.75</v>
      </c>
    </row>
    <row r="19" spans="1:23" ht="57" customHeight="1">
      <c r="A19" s="637">
        <v>4</v>
      </c>
      <c r="B19" s="638" t="s">
        <v>212</v>
      </c>
      <c r="C19" s="225" t="s">
        <v>38</v>
      </c>
      <c r="D19" s="227">
        <v>533.125</v>
      </c>
      <c r="E19" s="227">
        <v>527.13499999999999</v>
      </c>
      <c r="F19" s="227">
        <v>531.96500000000003</v>
      </c>
      <c r="G19" s="227">
        <v>530.48900000000003</v>
      </c>
      <c r="H19" s="227">
        <v>507.59800000000001</v>
      </c>
      <c r="I19" s="227">
        <v>530.46</v>
      </c>
      <c r="J19" s="227">
        <v>525.20100000000002</v>
      </c>
      <c r="K19" s="227">
        <v>524.78099999999995</v>
      </c>
      <c r="L19" s="227">
        <v>527.54499999999996</v>
      </c>
      <c r="M19" s="227">
        <v>516.72400000000005</v>
      </c>
      <c r="N19" s="227">
        <v>526.529</v>
      </c>
      <c r="O19" s="227">
        <v>530.226</v>
      </c>
      <c r="P19" s="223">
        <f t="shared" si="0"/>
        <v>525.98149999999998</v>
      </c>
      <c r="Q19" s="222">
        <f t="shared" si="1"/>
        <v>533.125</v>
      </c>
    </row>
    <row r="20" spans="1:23" ht="57" customHeight="1">
      <c r="A20" s="637"/>
      <c r="B20" s="638"/>
      <c r="C20" s="225" t="s">
        <v>37</v>
      </c>
      <c r="D20" s="227">
        <v>531.27</v>
      </c>
      <c r="E20" s="227">
        <v>539.11</v>
      </c>
      <c r="F20" s="227">
        <v>537.5</v>
      </c>
      <c r="G20" s="227">
        <v>532.48</v>
      </c>
      <c r="H20" s="227">
        <v>544.78</v>
      </c>
      <c r="I20" s="227">
        <v>506.92</v>
      </c>
      <c r="J20" s="229"/>
      <c r="K20" s="229"/>
      <c r="L20" s="229"/>
      <c r="M20" s="229"/>
      <c r="N20" s="229"/>
      <c r="O20" s="229"/>
      <c r="P20" s="223">
        <f t="shared" si="0"/>
        <v>532.0100000000001</v>
      </c>
      <c r="Q20" s="222">
        <f t="shared" si="1"/>
        <v>544.78</v>
      </c>
    </row>
    <row r="21" spans="1:23" ht="57" customHeight="1">
      <c r="A21" s="637"/>
      <c r="B21" s="638"/>
      <c r="C21" s="225" t="s">
        <v>36</v>
      </c>
      <c r="D21" s="228"/>
      <c r="E21" s="228"/>
      <c r="F21" s="228"/>
      <c r="G21" s="228"/>
      <c r="H21" s="228"/>
      <c r="I21" s="228"/>
      <c r="J21" s="227">
        <v>560</v>
      </c>
      <c r="K21" s="227">
        <v>560</v>
      </c>
      <c r="L21" s="227">
        <v>560</v>
      </c>
      <c r="M21" s="227">
        <v>560</v>
      </c>
      <c r="N21" s="227">
        <v>560</v>
      </c>
      <c r="O21" s="227">
        <v>560</v>
      </c>
      <c r="P21" s="223">
        <f t="shared" si="0"/>
        <v>560</v>
      </c>
      <c r="Q21" s="222">
        <f t="shared" si="1"/>
        <v>560</v>
      </c>
    </row>
    <row r="22" spans="1:23" ht="57" customHeight="1">
      <c r="A22" s="637"/>
      <c r="B22" s="638"/>
      <c r="C22" s="225" t="s">
        <v>112</v>
      </c>
      <c r="D22" s="226">
        <v>544.78</v>
      </c>
      <c r="E22" s="226">
        <v>544.78</v>
      </c>
      <c r="F22" s="226">
        <v>544.78</v>
      </c>
      <c r="G22" s="226">
        <v>544.78</v>
      </c>
      <c r="H22" s="226">
        <v>544.78</v>
      </c>
      <c r="I22" s="226">
        <v>544.78</v>
      </c>
      <c r="J22" s="226">
        <v>544.78</v>
      </c>
      <c r="K22" s="226">
        <v>544.78</v>
      </c>
      <c r="L22" s="226">
        <v>544.78</v>
      </c>
      <c r="M22" s="226">
        <v>544.78</v>
      </c>
      <c r="N22" s="226">
        <v>544.78</v>
      </c>
      <c r="O22" s="226">
        <v>544.78</v>
      </c>
      <c r="P22" s="223">
        <f t="shared" si="0"/>
        <v>544.77999999999986</v>
      </c>
      <c r="Q22" s="222">
        <f t="shared" si="1"/>
        <v>544.78</v>
      </c>
    </row>
    <row r="23" spans="1:23" ht="57" customHeight="1">
      <c r="A23" s="637">
        <v>5</v>
      </c>
      <c r="B23" s="638" t="s">
        <v>230</v>
      </c>
      <c r="C23" s="225" t="s">
        <v>38</v>
      </c>
      <c r="D23" s="224">
        <f t="shared" ref="D23:O23" si="2">D7+D11+D15+D19</f>
        <v>3966.9520000000002</v>
      </c>
      <c r="E23" s="224">
        <f t="shared" si="2"/>
        <v>3947.3900000000003</v>
      </c>
      <c r="F23" s="224">
        <f t="shared" si="2"/>
        <v>3950.84</v>
      </c>
      <c r="G23" s="224">
        <f t="shared" si="2"/>
        <v>3884.5040000000004</v>
      </c>
      <c r="H23" s="224">
        <f t="shared" si="2"/>
        <v>3750.6909999999998</v>
      </c>
      <c r="I23" s="224">
        <f t="shared" si="2"/>
        <v>3914.9230000000002</v>
      </c>
      <c r="J23" s="224">
        <f t="shared" si="2"/>
        <v>3797.5460000000003</v>
      </c>
      <c r="K23" s="224">
        <f t="shared" si="2"/>
        <v>3710.46</v>
      </c>
      <c r="L23" s="224">
        <f t="shared" si="2"/>
        <v>3642.0630000000001</v>
      </c>
      <c r="M23" s="224">
        <f t="shared" si="2"/>
        <v>3558.1950000000002</v>
      </c>
      <c r="N23" s="224">
        <f t="shared" si="2"/>
        <v>3733.4860000000003</v>
      </c>
      <c r="O23" s="224">
        <f t="shared" si="2"/>
        <v>3956.087</v>
      </c>
      <c r="P23" s="223">
        <f t="shared" si="0"/>
        <v>3817.7614166666663</v>
      </c>
      <c r="Q23" s="222">
        <f t="shared" si="1"/>
        <v>3966.9520000000002</v>
      </c>
    </row>
    <row r="24" spans="1:23" ht="57" customHeight="1">
      <c r="A24" s="637"/>
      <c r="B24" s="638"/>
      <c r="C24" s="225" t="s">
        <v>37</v>
      </c>
      <c r="D24" s="224">
        <f t="shared" ref="D24:O24" si="3">D8+D12+D16+D20</f>
        <v>3914.91</v>
      </c>
      <c r="E24" s="224">
        <f t="shared" si="3"/>
        <v>3926.68</v>
      </c>
      <c r="F24" s="224">
        <f t="shared" si="3"/>
        <v>3951.76</v>
      </c>
      <c r="G24" s="224">
        <f t="shared" si="3"/>
        <v>3860.18</v>
      </c>
      <c r="H24" s="224">
        <f t="shared" si="3"/>
        <v>3866.04</v>
      </c>
      <c r="I24" s="224">
        <f t="shared" si="3"/>
        <v>3839.98</v>
      </c>
      <c r="J24" s="224">
        <f t="shared" si="3"/>
        <v>0</v>
      </c>
      <c r="K24" s="224">
        <f t="shared" si="3"/>
        <v>0</v>
      </c>
      <c r="L24" s="224">
        <f t="shared" si="3"/>
        <v>0</v>
      </c>
      <c r="M24" s="224">
        <f t="shared" si="3"/>
        <v>0</v>
      </c>
      <c r="N24" s="224">
        <f t="shared" si="3"/>
        <v>0</v>
      </c>
      <c r="O24" s="224">
        <f t="shared" si="3"/>
        <v>0</v>
      </c>
      <c r="P24" s="223">
        <f t="shared" si="0"/>
        <v>1946.6291666666666</v>
      </c>
      <c r="Q24" s="222">
        <f t="shared" si="1"/>
        <v>3951.76</v>
      </c>
    </row>
    <row r="25" spans="1:23" ht="57" customHeight="1">
      <c r="A25" s="637"/>
      <c r="B25" s="638"/>
      <c r="C25" s="225" t="s">
        <v>36</v>
      </c>
      <c r="D25" s="224">
        <f t="shared" ref="D25:O25" si="4">D9+D13+D17+D21</f>
        <v>0</v>
      </c>
      <c r="E25" s="224">
        <f t="shared" si="4"/>
        <v>0</v>
      </c>
      <c r="F25" s="224">
        <f t="shared" si="4"/>
        <v>0</v>
      </c>
      <c r="G25" s="224">
        <f t="shared" si="4"/>
        <v>0</v>
      </c>
      <c r="H25" s="224">
        <f t="shared" si="4"/>
        <v>0</v>
      </c>
      <c r="I25" s="224">
        <f t="shared" si="4"/>
        <v>0</v>
      </c>
      <c r="J25" s="224">
        <f t="shared" si="4"/>
        <v>4140</v>
      </c>
      <c r="K25" s="224">
        <f t="shared" si="4"/>
        <v>4140</v>
      </c>
      <c r="L25" s="224">
        <f t="shared" si="4"/>
        <v>4140</v>
      </c>
      <c r="M25" s="224">
        <f t="shared" si="4"/>
        <v>4140</v>
      </c>
      <c r="N25" s="224">
        <f t="shared" si="4"/>
        <v>4140</v>
      </c>
      <c r="O25" s="224">
        <f t="shared" si="4"/>
        <v>4140</v>
      </c>
      <c r="P25" s="223">
        <f t="shared" si="0"/>
        <v>2070</v>
      </c>
      <c r="Q25" s="222">
        <f t="shared" si="1"/>
        <v>4140</v>
      </c>
    </row>
    <row r="26" spans="1:23" ht="57" customHeight="1">
      <c r="A26" s="637"/>
      <c r="B26" s="638"/>
      <c r="C26" s="225" t="s">
        <v>112</v>
      </c>
      <c r="D26" s="224">
        <f t="shared" ref="D26:O26" si="5">D10+D14+D18+D22</f>
        <v>4080.3900000000003</v>
      </c>
      <c r="E26" s="224">
        <f t="shared" si="5"/>
        <v>4080.3900000000003</v>
      </c>
      <c r="F26" s="224">
        <f t="shared" si="5"/>
        <v>4080.3900000000003</v>
      </c>
      <c r="G26" s="224">
        <f t="shared" si="5"/>
        <v>4080.3900000000003</v>
      </c>
      <c r="H26" s="224">
        <f t="shared" si="5"/>
        <v>4080.3900000000003</v>
      </c>
      <c r="I26" s="224">
        <f t="shared" si="5"/>
        <v>4080.3900000000003</v>
      </c>
      <c r="J26" s="224">
        <f t="shared" si="5"/>
        <v>4080.3900000000003</v>
      </c>
      <c r="K26" s="224">
        <f t="shared" si="5"/>
        <v>4080.3900000000003</v>
      </c>
      <c r="L26" s="224">
        <f t="shared" si="5"/>
        <v>4080.3900000000003</v>
      </c>
      <c r="M26" s="224">
        <f t="shared" si="5"/>
        <v>4080.3900000000003</v>
      </c>
      <c r="N26" s="224">
        <f t="shared" si="5"/>
        <v>4080.3900000000003</v>
      </c>
      <c r="O26" s="224">
        <f t="shared" si="5"/>
        <v>4080.3900000000003</v>
      </c>
      <c r="P26" s="223">
        <f t="shared" si="0"/>
        <v>4080.39</v>
      </c>
      <c r="Q26" s="222">
        <f t="shared" si="1"/>
        <v>4080.3900000000003</v>
      </c>
    </row>
    <row r="27" spans="1:23">
      <c r="A27" s="113"/>
      <c r="B27" s="113"/>
      <c r="C27" s="2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</row>
    <row r="28" spans="1:23">
      <c r="A28" s="113"/>
      <c r="B28" s="116"/>
      <c r="C28" s="2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</row>
    <row r="29" spans="1:23">
      <c r="A29" s="113"/>
      <c r="B29" s="113"/>
      <c r="C29" s="213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113"/>
      <c r="R29" s="113"/>
      <c r="S29" s="113"/>
      <c r="T29" s="113"/>
      <c r="U29" s="113"/>
      <c r="V29" s="113"/>
      <c r="W29" s="113"/>
    </row>
    <row r="30" spans="1:23">
      <c r="A30" s="113"/>
      <c r="B30" s="113"/>
      <c r="C30" s="2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</row>
    <row r="31" spans="1:23">
      <c r="A31" s="113"/>
      <c r="B31" s="113"/>
      <c r="C31" s="213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113"/>
      <c r="R31" s="113"/>
      <c r="S31" s="113"/>
      <c r="T31" s="113"/>
      <c r="U31" s="113"/>
      <c r="V31" s="113"/>
      <c r="W31" s="113"/>
    </row>
    <row r="32" spans="1:23">
      <c r="A32" s="113"/>
      <c r="B32" s="113"/>
      <c r="C32" s="213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113"/>
      <c r="R32" s="113"/>
      <c r="S32" s="113"/>
      <c r="T32" s="113"/>
      <c r="U32" s="113"/>
      <c r="V32" s="113"/>
      <c r="W32" s="113"/>
    </row>
    <row r="33" spans="1:23">
      <c r="A33" s="113"/>
      <c r="B33" s="113"/>
      <c r="C33" s="213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113"/>
      <c r="R33" s="113"/>
      <c r="S33" s="113"/>
      <c r="T33" s="113"/>
      <c r="U33" s="113"/>
      <c r="V33" s="113"/>
      <c r="W33" s="113"/>
    </row>
    <row r="34" spans="1:23">
      <c r="A34" s="113"/>
      <c r="B34" s="113"/>
      <c r="C34" s="213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113"/>
      <c r="R34" s="113"/>
      <c r="S34" s="113"/>
      <c r="T34" s="113"/>
      <c r="U34" s="113"/>
      <c r="V34" s="113"/>
      <c r="W34" s="113"/>
    </row>
    <row r="35" spans="1:23">
      <c r="A35" s="113"/>
      <c r="B35" s="116"/>
      <c r="C35" s="217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113"/>
      <c r="R35" s="113"/>
      <c r="S35" s="113"/>
      <c r="T35" s="113"/>
      <c r="U35" s="113"/>
      <c r="V35" s="113"/>
      <c r="W35" s="113"/>
    </row>
    <row r="36" spans="1:23">
      <c r="A36" s="113"/>
      <c r="B36" s="113"/>
      <c r="C36" s="213"/>
      <c r="D36" s="113"/>
      <c r="E36" s="113"/>
      <c r="F36" s="113"/>
      <c r="G36" s="113"/>
      <c r="H36" s="113"/>
      <c r="I36" s="113"/>
      <c r="J36" s="113"/>
      <c r="K36" s="113"/>
      <c r="L36" s="113"/>
      <c r="M36" s="215"/>
      <c r="N36" s="113"/>
      <c r="O36" s="113"/>
      <c r="P36" s="113"/>
      <c r="Q36" s="113"/>
      <c r="R36" s="113"/>
      <c r="S36" s="113"/>
      <c r="T36" s="113"/>
      <c r="U36" s="113"/>
      <c r="V36" s="113"/>
      <c r="W36" s="113"/>
    </row>
    <row r="37" spans="1:23">
      <c r="A37" s="113"/>
      <c r="B37" s="116"/>
      <c r="C37" s="213"/>
      <c r="D37" s="113"/>
      <c r="E37" s="113"/>
      <c r="F37" s="113"/>
      <c r="G37" s="113"/>
      <c r="H37" s="113"/>
      <c r="I37" s="113"/>
      <c r="J37" s="113"/>
      <c r="K37" s="113"/>
      <c r="L37" s="113"/>
      <c r="M37" s="215"/>
      <c r="N37" s="113"/>
      <c r="O37" s="113"/>
      <c r="P37" s="113"/>
      <c r="Q37" s="113"/>
      <c r="R37" s="113"/>
      <c r="S37" s="113"/>
      <c r="T37" s="113"/>
      <c r="U37" s="113"/>
      <c r="V37" s="113"/>
      <c r="W37" s="113"/>
    </row>
    <row r="38" spans="1:23">
      <c r="A38" s="113"/>
      <c r="B38" s="113"/>
      <c r="C38" s="213"/>
      <c r="D38" s="113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116"/>
      <c r="R38" s="116"/>
      <c r="S38" s="113"/>
      <c r="T38" s="113"/>
      <c r="U38" s="113"/>
      <c r="V38" s="113"/>
      <c r="W38" s="113"/>
    </row>
    <row r="39" spans="1:23" hidden="1">
      <c r="A39" s="113"/>
      <c r="B39" s="116"/>
      <c r="C39" s="2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218"/>
      <c r="R39" s="218"/>
      <c r="S39" s="113"/>
      <c r="T39" s="113"/>
      <c r="U39" s="113"/>
      <c r="V39" s="113"/>
      <c r="W39" s="113"/>
    </row>
    <row r="40" spans="1:23" hidden="1">
      <c r="A40" s="113"/>
      <c r="B40" s="113"/>
      <c r="C40" s="213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113"/>
      <c r="T40" s="113"/>
      <c r="U40" s="113"/>
      <c r="V40" s="113"/>
      <c r="W40" s="113"/>
    </row>
    <row r="41" spans="1:23" hidden="1">
      <c r="A41" s="113"/>
      <c r="B41" s="113"/>
      <c r="C41" s="213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113"/>
      <c r="T41" s="113"/>
      <c r="U41" s="113"/>
      <c r="V41" s="113"/>
      <c r="W41" s="113"/>
    </row>
    <row r="42" spans="1:23" hidden="1">
      <c r="A42" s="113"/>
      <c r="B42" s="113"/>
      <c r="C42" s="213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113"/>
      <c r="T42" s="113"/>
      <c r="U42" s="113"/>
      <c r="V42" s="113"/>
      <c r="W42" s="113"/>
    </row>
    <row r="43" spans="1:23" hidden="1">
      <c r="A43" s="113"/>
      <c r="B43" s="113"/>
      <c r="C43" s="213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6"/>
      <c r="R43" s="216"/>
      <c r="S43" s="113"/>
      <c r="T43" s="113"/>
      <c r="U43" s="113"/>
      <c r="V43" s="113"/>
      <c r="W43" s="113"/>
    </row>
    <row r="44" spans="1:23" hidden="1">
      <c r="A44" s="113"/>
      <c r="B44" s="116"/>
      <c r="C44" s="217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113"/>
      <c r="R44" s="113"/>
      <c r="S44" s="113"/>
      <c r="T44" s="113"/>
      <c r="U44" s="113"/>
      <c r="V44" s="113"/>
      <c r="W44" s="113"/>
    </row>
    <row r="45" spans="1:23">
      <c r="A45" s="113"/>
      <c r="B45" s="118"/>
      <c r="C45" s="213"/>
      <c r="D45" s="113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8"/>
      <c r="R45" s="218"/>
      <c r="S45" s="113"/>
      <c r="T45" s="113"/>
      <c r="U45" s="113"/>
      <c r="V45" s="113"/>
      <c r="W45" s="113"/>
    </row>
    <row r="46" spans="1:23">
      <c r="A46" s="113"/>
      <c r="B46" s="113"/>
      <c r="C46" s="213"/>
      <c r="D46" s="113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8"/>
      <c r="R46" s="218"/>
      <c r="S46" s="113"/>
      <c r="T46" s="113"/>
      <c r="U46" s="113"/>
      <c r="V46" s="113"/>
      <c r="W46" s="113"/>
    </row>
    <row r="47" spans="1:23">
      <c r="A47" s="113"/>
      <c r="B47" s="113"/>
      <c r="C47" s="213"/>
      <c r="D47" s="113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8"/>
      <c r="R47" s="218"/>
      <c r="S47" s="113"/>
      <c r="T47" s="113"/>
      <c r="U47" s="113"/>
      <c r="V47" s="113"/>
      <c r="W47" s="113"/>
    </row>
    <row r="48" spans="1:23">
      <c r="A48" s="113"/>
      <c r="B48" s="113"/>
      <c r="C48" s="213"/>
      <c r="D48" s="113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8"/>
      <c r="R48" s="218"/>
      <c r="S48" s="113"/>
      <c r="T48" s="113"/>
      <c r="U48" s="113"/>
      <c r="V48" s="113"/>
      <c r="W48" s="113"/>
    </row>
    <row r="49" spans="1:23">
      <c r="A49" s="113"/>
      <c r="B49" s="113"/>
      <c r="C49" s="213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113"/>
      <c r="Q49" s="216"/>
      <c r="R49" s="216"/>
      <c r="S49" s="113"/>
      <c r="T49" s="113"/>
      <c r="U49" s="113"/>
      <c r="V49" s="113"/>
      <c r="W49" s="113"/>
    </row>
    <row r="50" spans="1:23">
      <c r="A50" s="113"/>
      <c r="B50" s="113"/>
      <c r="C50" s="213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113"/>
      <c r="Q50" s="113"/>
      <c r="R50" s="113"/>
      <c r="S50" s="113"/>
      <c r="T50" s="113"/>
      <c r="U50" s="113"/>
      <c r="V50" s="113"/>
      <c r="W50" s="113"/>
    </row>
    <row r="51" spans="1:23" hidden="1">
      <c r="A51" s="113"/>
      <c r="B51" s="116"/>
      <c r="C51" s="2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</row>
    <row r="52" spans="1:23" hidden="1">
      <c r="A52" s="113"/>
      <c r="B52" s="113"/>
      <c r="C52" s="2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</row>
    <row r="53" spans="1:23" hidden="1">
      <c r="A53" s="113"/>
      <c r="B53" s="116"/>
      <c r="C53" s="217"/>
      <c r="D53" s="118"/>
      <c r="E53" s="219"/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116"/>
      <c r="R53" s="113"/>
      <c r="S53" s="113"/>
      <c r="T53" s="113"/>
      <c r="U53" s="113"/>
      <c r="V53" s="113"/>
      <c r="W53" s="113"/>
    </row>
    <row r="54" spans="1:23" hidden="1">
      <c r="A54" s="113"/>
      <c r="B54" s="113"/>
      <c r="C54" s="213"/>
      <c r="D54" s="113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113"/>
      <c r="S54" s="113"/>
      <c r="T54" s="113"/>
      <c r="U54" s="113"/>
      <c r="V54" s="113"/>
      <c r="W54" s="113"/>
    </row>
    <row r="55" spans="1:23" hidden="1">
      <c r="A55" s="113"/>
      <c r="B55" s="113"/>
      <c r="C55" s="213"/>
      <c r="D55" s="113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113"/>
      <c r="S55" s="113"/>
      <c r="T55" s="113"/>
      <c r="U55" s="113"/>
      <c r="V55" s="113"/>
      <c r="W55" s="113"/>
    </row>
    <row r="56" spans="1:23" hidden="1">
      <c r="A56" s="113"/>
      <c r="B56" s="113"/>
      <c r="C56" s="213"/>
      <c r="D56" s="113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113"/>
      <c r="S56" s="113"/>
      <c r="T56" s="113"/>
      <c r="U56" s="113"/>
      <c r="V56" s="113"/>
      <c r="W56" s="113"/>
    </row>
    <row r="57" spans="1:23" hidden="1">
      <c r="A57" s="113"/>
      <c r="B57" s="113"/>
      <c r="C57" s="213"/>
      <c r="D57" s="113"/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113"/>
      <c r="S57" s="113"/>
      <c r="T57" s="113"/>
      <c r="U57" s="113"/>
      <c r="V57" s="113"/>
      <c r="W57" s="113"/>
    </row>
    <row r="58" spans="1:23" hidden="1">
      <c r="A58" s="113"/>
      <c r="B58" s="113"/>
      <c r="C58" s="2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216"/>
      <c r="R58" s="113"/>
      <c r="S58" s="113"/>
      <c r="T58" s="113"/>
      <c r="U58" s="113"/>
      <c r="V58" s="113"/>
      <c r="W58" s="113"/>
    </row>
    <row r="59" spans="1:23" hidden="1">
      <c r="A59" s="113"/>
      <c r="B59" s="113"/>
      <c r="C59" s="2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</row>
    <row r="60" spans="1:23" hidden="1">
      <c r="A60" s="113"/>
      <c r="B60" s="113"/>
      <c r="C60" s="2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</row>
    <row r="61" spans="1:23" hidden="1">
      <c r="A61" s="113"/>
      <c r="B61" s="113"/>
      <c r="C61" s="2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</row>
    <row r="62" spans="1:23">
      <c r="A62" s="113"/>
      <c r="B62" s="116"/>
      <c r="C62" s="2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</row>
    <row r="63" spans="1:23">
      <c r="A63" s="113"/>
      <c r="B63" s="113"/>
      <c r="C63" s="2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</row>
    <row r="64" spans="1:23">
      <c r="A64" s="113"/>
      <c r="B64" s="116"/>
      <c r="C64" s="217"/>
      <c r="D64" s="118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116"/>
      <c r="R64" s="116"/>
      <c r="S64" s="113"/>
      <c r="T64" s="113"/>
      <c r="U64" s="113"/>
      <c r="V64" s="113"/>
      <c r="W64" s="113"/>
    </row>
    <row r="65" spans="1:23">
      <c r="A65" s="113"/>
      <c r="B65" s="113"/>
      <c r="C65" s="213"/>
      <c r="D65" s="113"/>
      <c r="E65" s="218"/>
      <c r="F65" s="218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113"/>
      <c r="T65" s="113"/>
      <c r="U65" s="113"/>
      <c r="V65" s="113"/>
      <c r="W65" s="113"/>
    </row>
    <row r="66" spans="1:23">
      <c r="A66" s="113"/>
      <c r="B66" s="113"/>
      <c r="C66" s="213"/>
      <c r="D66" s="113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113"/>
      <c r="T66" s="113"/>
      <c r="U66" s="113"/>
      <c r="V66" s="113"/>
      <c r="W66" s="113"/>
    </row>
    <row r="67" spans="1:23">
      <c r="A67" s="113"/>
      <c r="B67" s="113"/>
      <c r="C67" s="213"/>
      <c r="D67" s="113"/>
      <c r="E67" s="218"/>
      <c r="F67" s="218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113"/>
      <c r="T67" s="113"/>
      <c r="U67" s="113"/>
      <c r="V67" s="113"/>
      <c r="W67" s="113"/>
    </row>
    <row r="68" spans="1:23">
      <c r="A68" s="113"/>
      <c r="B68" s="113"/>
      <c r="C68" s="213"/>
      <c r="D68" s="113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113"/>
      <c r="T68" s="113"/>
      <c r="U68" s="113"/>
      <c r="V68" s="113"/>
      <c r="W68" s="113"/>
    </row>
    <row r="69" spans="1:23">
      <c r="A69" s="113"/>
      <c r="B69" s="113"/>
      <c r="C69" s="217"/>
      <c r="D69" s="113"/>
      <c r="E69" s="214"/>
      <c r="F69" s="214"/>
      <c r="G69" s="214"/>
      <c r="H69" s="214"/>
      <c r="I69" s="214"/>
      <c r="J69" s="214"/>
      <c r="K69" s="214"/>
      <c r="L69" s="214"/>
      <c r="M69" s="214"/>
      <c r="N69" s="214"/>
      <c r="O69" s="214"/>
      <c r="P69" s="214"/>
      <c r="Q69" s="216"/>
      <c r="R69" s="216"/>
      <c r="S69" s="113"/>
      <c r="T69" s="113"/>
      <c r="U69" s="113"/>
      <c r="V69" s="113"/>
      <c r="W69" s="113"/>
    </row>
    <row r="70" spans="1:23">
      <c r="A70" s="113"/>
      <c r="B70" s="113"/>
      <c r="C70" s="213"/>
      <c r="D70" s="113"/>
      <c r="E70" s="113"/>
      <c r="F70" s="113"/>
      <c r="G70" s="113"/>
      <c r="H70" s="113"/>
      <c r="I70" s="113"/>
      <c r="J70" s="113"/>
      <c r="K70" s="113"/>
      <c r="L70" s="113"/>
      <c r="M70" s="214"/>
      <c r="N70" s="113"/>
      <c r="O70" s="113"/>
      <c r="P70" s="113"/>
      <c r="Q70" s="216"/>
      <c r="R70" s="113"/>
      <c r="S70" s="113"/>
      <c r="T70" s="113"/>
      <c r="U70" s="113"/>
      <c r="V70" s="113"/>
      <c r="W70" s="113"/>
    </row>
    <row r="71" spans="1:23">
      <c r="A71" s="113"/>
      <c r="B71" s="113"/>
      <c r="C71" s="213"/>
      <c r="D71" s="113"/>
      <c r="E71" s="113"/>
      <c r="F71" s="113"/>
      <c r="G71" s="113"/>
      <c r="H71" s="113"/>
      <c r="I71" s="113"/>
      <c r="J71" s="113"/>
      <c r="K71" s="113"/>
      <c r="L71" s="113"/>
      <c r="M71" s="214"/>
      <c r="N71" s="113"/>
      <c r="O71" s="113"/>
      <c r="P71" s="113"/>
      <c r="Q71" s="214"/>
      <c r="R71" s="113"/>
      <c r="S71" s="113"/>
      <c r="T71" s="113"/>
      <c r="U71" s="113"/>
      <c r="V71" s="113"/>
      <c r="W71" s="113"/>
    </row>
    <row r="72" spans="1:23">
      <c r="A72" s="113"/>
      <c r="B72" s="113"/>
      <c r="C72" s="213"/>
      <c r="D72" s="113"/>
      <c r="E72" s="113"/>
      <c r="F72" s="113"/>
      <c r="G72" s="113"/>
      <c r="H72" s="113"/>
      <c r="I72" s="113"/>
      <c r="J72" s="113"/>
      <c r="K72" s="113"/>
      <c r="L72" s="113"/>
      <c r="M72" s="215"/>
      <c r="N72" s="113"/>
      <c r="O72" s="215"/>
      <c r="P72" s="113"/>
      <c r="Q72" s="214"/>
      <c r="R72" s="113"/>
      <c r="S72" s="113"/>
      <c r="T72" s="113"/>
      <c r="U72" s="113"/>
      <c r="V72" s="113"/>
      <c r="W72" s="113"/>
    </row>
    <row r="73" spans="1:23">
      <c r="A73" s="113"/>
      <c r="B73" s="113"/>
      <c r="C73" s="2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</row>
    <row r="74" spans="1:23">
      <c r="A74" s="113"/>
      <c r="B74" s="113"/>
      <c r="C74" s="2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</row>
    <row r="75" spans="1:23">
      <c r="A75" s="113"/>
      <c r="B75" s="113"/>
      <c r="C75" s="2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</row>
    <row r="76" spans="1:23">
      <c r="A76" s="113"/>
      <c r="B76" s="113"/>
      <c r="C76" s="2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</row>
    <row r="77" spans="1:23">
      <c r="A77" s="113"/>
      <c r="B77" s="113"/>
      <c r="C77" s="2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</row>
    <row r="78" spans="1:23">
      <c r="A78" s="113"/>
      <c r="B78" s="113"/>
      <c r="C78" s="2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</row>
  </sheetData>
  <mergeCells count="10">
    <mergeCell ref="A7:A10"/>
    <mergeCell ref="B7:B10"/>
    <mergeCell ref="A11:A14"/>
    <mergeCell ref="B11:B14"/>
    <mergeCell ref="A23:A26"/>
    <mergeCell ref="B23:B26"/>
    <mergeCell ref="A15:A18"/>
    <mergeCell ref="B15:B18"/>
    <mergeCell ref="A19:A22"/>
    <mergeCell ref="B19:B22"/>
  </mergeCells>
  <printOptions horizontalCentered="1" verticalCentered="1" gridLines="1"/>
  <pageMargins left="0.38" right="0.26" top="0.78" bottom="1" header="0.5" footer="0.5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1"/>
  <sheetViews>
    <sheetView view="pageBreakPreview" zoomScaleNormal="75" zoomScaleSheetLayoutView="100" workbookViewId="0">
      <selection activeCell="H36" sqref="H36"/>
    </sheetView>
  </sheetViews>
  <sheetFormatPr defaultRowHeight="12.75"/>
  <cols>
    <col min="1" max="1" width="65" style="238" customWidth="1"/>
    <col min="2" max="2" width="15" style="238" customWidth="1"/>
    <col min="3" max="3" width="14.5703125" style="238" customWidth="1"/>
    <col min="4" max="4" width="14.42578125" style="238" customWidth="1"/>
    <col min="5" max="5" width="14.28515625" style="238" customWidth="1"/>
    <col min="6" max="6" width="14" style="238" customWidth="1"/>
    <col min="7" max="7" width="15.28515625" style="238" customWidth="1"/>
    <col min="8" max="9" width="12.7109375" style="238" customWidth="1"/>
    <col min="10" max="10" width="11.5703125" style="238" bestFit="1" customWidth="1"/>
    <col min="11" max="12" width="9.140625" style="238"/>
    <col min="13" max="13" width="14.5703125" style="238" customWidth="1"/>
    <col min="14" max="16384" width="9.140625" style="238"/>
  </cols>
  <sheetData>
    <row r="1" spans="1:11" s="241" customFormat="1" ht="36">
      <c r="A1" s="266" t="s">
        <v>115</v>
      </c>
      <c r="B1" s="262"/>
      <c r="F1" s="265" t="s">
        <v>40</v>
      </c>
      <c r="G1" s="264" t="s">
        <v>576</v>
      </c>
    </row>
    <row r="2" spans="1:11" s="241" customFormat="1" ht="18">
      <c r="A2" s="263" t="s">
        <v>575</v>
      </c>
      <c r="B2" s="262"/>
    </row>
    <row r="3" spans="1:11" s="241" customFormat="1" ht="18">
      <c r="A3" s="263"/>
      <c r="B3" s="262"/>
    </row>
    <row r="4" spans="1:11" s="241" customFormat="1" ht="36">
      <c r="A4" s="253" t="s">
        <v>748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</row>
    <row r="5" spans="1:11" s="241" customFormat="1" ht="18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242"/>
    </row>
    <row r="6" spans="1:11" s="241" customFormat="1" ht="18">
      <c r="A6" s="257" t="s">
        <v>572</v>
      </c>
      <c r="B6" s="257" t="s">
        <v>571</v>
      </c>
      <c r="C6" s="257" t="s">
        <v>570</v>
      </c>
      <c r="D6" s="257" t="s">
        <v>569</v>
      </c>
      <c r="E6" s="257" t="s">
        <v>550</v>
      </c>
      <c r="F6" s="257" t="s">
        <v>549</v>
      </c>
      <c r="G6" s="257" t="s">
        <v>568</v>
      </c>
      <c r="H6" s="257" t="s">
        <v>567</v>
      </c>
      <c r="I6" s="257" t="s">
        <v>187</v>
      </c>
      <c r="J6" s="242"/>
      <c r="K6" s="242"/>
    </row>
    <row r="7" spans="1:11" s="241" customFormat="1" ht="18">
      <c r="A7" s="258" t="s">
        <v>566</v>
      </c>
      <c r="B7" s="260">
        <v>519.75</v>
      </c>
      <c r="C7" s="260">
        <v>823.68</v>
      </c>
      <c r="D7" s="260">
        <v>1171.17</v>
      </c>
      <c r="E7" s="260">
        <v>677.16</v>
      </c>
      <c r="F7" s="261">
        <v>485.1</v>
      </c>
      <c r="G7" s="257">
        <f t="shared" ref="G7:G14" si="0">SUM(B7:F7)</f>
        <v>3676.8599999999997</v>
      </c>
      <c r="H7" s="260">
        <v>1942.38</v>
      </c>
      <c r="I7" s="257">
        <f t="shared" ref="I7:I14" si="1">SUM(G7:H7)</f>
        <v>5619.24</v>
      </c>
      <c r="J7" s="242"/>
      <c r="K7" s="242"/>
    </row>
    <row r="8" spans="1:11" s="241" customFormat="1" ht="22.5" customHeight="1">
      <c r="A8" s="258" t="s">
        <v>574</v>
      </c>
      <c r="B8" s="413">
        <v>710.1</v>
      </c>
      <c r="C8" s="413">
        <v>702.7</v>
      </c>
      <c r="D8" s="260">
        <v>1239.3900000000001</v>
      </c>
      <c r="E8" s="260">
        <v>547.75</v>
      </c>
      <c r="F8" s="259">
        <v>277.07</v>
      </c>
      <c r="G8" s="257">
        <f t="shared" si="0"/>
        <v>3477.0100000000007</v>
      </c>
      <c r="H8" s="260">
        <v>2597.23</v>
      </c>
      <c r="I8" s="257">
        <f t="shared" si="1"/>
        <v>6074.2400000000007</v>
      </c>
      <c r="J8" s="242"/>
      <c r="K8" s="242"/>
    </row>
    <row r="9" spans="1:11" s="241" customFormat="1" ht="23.25" customHeight="1">
      <c r="A9" s="258" t="s">
        <v>573</v>
      </c>
      <c r="B9" s="260">
        <v>504.44499999999999</v>
      </c>
      <c r="C9" s="260">
        <v>389.66800000000001</v>
      </c>
      <c r="D9" s="260">
        <v>348.77499999999998</v>
      </c>
      <c r="E9" s="260">
        <v>286.32900000000001</v>
      </c>
      <c r="F9" s="259">
        <v>145.52600000000001</v>
      </c>
      <c r="G9" s="257">
        <f t="shared" si="0"/>
        <v>1674.7429999999999</v>
      </c>
      <c r="H9" s="260">
        <v>1094.0519999999999</v>
      </c>
      <c r="I9" s="255">
        <f t="shared" si="1"/>
        <v>2768.7950000000001</v>
      </c>
      <c r="J9" s="242"/>
      <c r="K9" s="242"/>
    </row>
    <row r="10" spans="1:11" s="241" customFormat="1" ht="18">
      <c r="A10" s="258" t="s">
        <v>128</v>
      </c>
      <c r="B10" s="259">
        <v>2.72</v>
      </c>
      <c r="C10" s="259">
        <v>0.46</v>
      </c>
      <c r="D10" s="259">
        <v>3.49</v>
      </c>
      <c r="E10" s="259">
        <v>0.92</v>
      </c>
      <c r="F10" s="259">
        <v>0.68</v>
      </c>
      <c r="G10" s="257">
        <f t="shared" si="0"/>
        <v>8.27</v>
      </c>
      <c r="H10" s="259">
        <v>0.11</v>
      </c>
      <c r="I10" s="255">
        <f t="shared" si="1"/>
        <v>8.379999999999999</v>
      </c>
      <c r="J10" s="242"/>
      <c r="K10" s="242"/>
    </row>
    <row r="11" spans="1:11" s="241" customFormat="1" ht="18">
      <c r="A11" s="258" t="s">
        <v>127</v>
      </c>
      <c r="B11" s="259">
        <v>2.7080000000000002</v>
      </c>
      <c r="C11" s="259">
        <v>0.88800000000000001</v>
      </c>
      <c r="D11" s="259">
        <v>10.250999999999999</v>
      </c>
      <c r="E11" s="259">
        <v>8.2639999999999993</v>
      </c>
      <c r="F11" s="259">
        <v>1.927</v>
      </c>
      <c r="G11" s="257">
        <f t="shared" si="0"/>
        <v>24.037999999999997</v>
      </c>
      <c r="H11" s="259">
        <v>47.914999999999999</v>
      </c>
      <c r="I11" s="255">
        <f t="shared" si="1"/>
        <v>71.953000000000003</v>
      </c>
      <c r="J11" s="242"/>
      <c r="K11" s="242"/>
    </row>
    <row r="12" spans="1:11" s="241" customFormat="1" ht="18">
      <c r="A12" s="258" t="s">
        <v>129</v>
      </c>
      <c r="B12" s="259">
        <v>3.79</v>
      </c>
      <c r="C12" s="259">
        <v>3.26</v>
      </c>
      <c r="D12" s="259">
        <v>15.43</v>
      </c>
      <c r="E12" s="259">
        <v>7.2</v>
      </c>
      <c r="F12" s="259">
        <v>3.54</v>
      </c>
      <c r="G12" s="257">
        <f t="shared" si="0"/>
        <v>33.22</v>
      </c>
      <c r="H12" s="259">
        <v>30.59</v>
      </c>
      <c r="I12" s="255">
        <f t="shared" si="1"/>
        <v>63.81</v>
      </c>
      <c r="J12" s="242"/>
      <c r="K12" s="242"/>
    </row>
    <row r="13" spans="1:11" s="241" customFormat="1" ht="18">
      <c r="A13" s="258" t="s">
        <v>564</v>
      </c>
      <c r="B13" s="259">
        <v>46.76</v>
      </c>
      <c r="C13" s="259">
        <v>36.92</v>
      </c>
      <c r="D13" s="259">
        <v>71.22</v>
      </c>
      <c r="E13" s="259">
        <v>69.319999999999993</v>
      </c>
      <c r="F13" s="259">
        <v>16.48</v>
      </c>
      <c r="G13" s="255">
        <f t="shared" si="0"/>
        <v>240.7</v>
      </c>
      <c r="H13" s="259">
        <v>59.95</v>
      </c>
      <c r="I13" s="255">
        <f t="shared" si="1"/>
        <v>300.64999999999998</v>
      </c>
      <c r="J13" s="242"/>
      <c r="K13" s="242"/>
    </row>
    <row r="14" spans="1:11" s="241" customFormat="1" ht="18">
      <c r="A14" s="258" t="s">
        <v>563</v>
      </c>
      <c r="B14" s="259">
        <v>2.69</v>
      </c>
      <c r="C14" s="259">
        <v>2.06</v>
      </c>
      <c r="D14" s="259">
        <v>4.43</v>
      </c>
      <c r="E14" s="259">
        <v>4.05</v>
      </c>
      <c r="F14" s="259">
        <v>1.01</v>
      </c>
      <c r="G14" s="257">
        <f t="shared" si="0"/>
        <v>14.24</v>
      </c>
      <c r="H14" s="259">
        <v>4.93</v>
      </c>
      <c r="I14" s="255">
        <f t="shared" si="1"/>
        <v>19.170000000000002</v>
      </c>
      <c r="J14" s="242"/>
      <c r="K14" s="242"/>
    </row>
    <row r="15" spans="1:11" s="241" customFormat="1" ht="18">
      <c r="A15" s="258" t="s">
        <v>562</v>
      </c>
      <c r="B15" s="255">
        <f t="shared" ref="B15:I15" si="2">SUM(B10:B14)</f>
        <v>58.667999999999992</v>
      </c>
      <c r="C15" s="255">
        <f t="shared" si="2"/>
        <v>43.588000000000001</v>
      </c>
      <c r="D15" s="255">
        <f t="shared" si="2"/>
        <v>104.821</v>
      </c>
      <c r="E15" s="255">
        <f t="shared" si="2"/>
        <v>89.753999999999991</v>
      </c>
      <c r="F15" s="255">
        <f t="shared" si="2"/>
        <v>23.637000000000004</v>
      </c>
      <c r="G15" s="255">
        <f t="shared" si="2"/>
        <v>320.46799999999996</v>
      </c>
      <c r="H15" s="255">
        <f t="shared" si="2"/>
        <v>143.495</v>
      </c>
      <c r="I15" s="255">
        <f t="shared" si="2"/>
        <v>463.96300000000002</v>
      </c>
      <c r="J15" s="242"/>
      <c r="K15" s="242"/>
    </row>
    <row r="16" spans="1:11" s="241" customFormat="1" ht="18">
      <c r="A16" s="256" t="s">
        <v>561</v>
      </c>
      <c r="B16" s="255">
        <f t="shared" ref="B16:I16" si="3">B15/B8*1000</f>
        <v>82.61934938741021</v>
      </c>
      <c r="C16" s="255">
        <f t="shared" si="3"/>
        <v>62.029315497367293</v>
      </c>
      <c r="D16" s="255">
        <f t="shared" si="3"/>
        <v>84.574669797238954</v>
      </c>
      <c r="E16" s="255">
        <f t="shared" si="3"/>
        <v>163.85942492012779</v>
      </c>
      <c r="F16" s="255">
        <f t="shared" si="3"/>
        <v>85.310571335763541</v>
      </c>
      <c r="G16" s="255">
        <f t="shared" si="3"/>
        <v>92.167695807604787</v>
      </c>
      <c r="H16" s="255">
        <f t="shared" si="3"/>
        <v>55.249246312417462</v>
      </c>
      <c r="I16" s="255">
        <f t="shared" si="3"/>
        <v>76.382065904541136</v>
      </c>
      <c r="J16" s="242"/>
      <c r="K16" s="242"/>
    </row>
    <row r="17" spans="1:11" s="241" customFormat="1" ht="18">
      <c r="A17" s="254"/>
      <c r="B17" s="252"/>
      <c r="C17" s="252"/>
      <c r="D17" s="252"/>
      <c r="E17" s="252"/>
      <c r="F17" s="252"/>
      <c r="G17" s="252"/>
      <c r="H17" s="252"/>
      <c r="I17" s="252"/>
      <c r="J17" s="242"/>
      <c r="K17" s="242"/>
    </row>
    <row r="18" spans="1:11" s="241" customFormat="1" ht="36">
      <c r="A18" s="253" t="s">
        <v>749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</row>
    <row r="19" spans="1:11" s="241" customFormat="1" ht="18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2"/>
    </row>
    <row r="20" spans="1:11" s="241" customFormat="1" ht="18">
      <c r="A20" s="257" t="s">
        <v>572</v>
      </c>
      <c r="B20" s="257" t="s">
        <v>571</v>
      </c>
      <c r="C20" s="257" t="s">
        <v>570</v>
      </c>
      <c r="D20" s="257" t="s">
        <v>569</v>
      </c>
      <c r="E20" s="257" t="s">
        <v>550</v>
      </c>
      <c r="F20" s="257" t="s">
        <v>549</v>
      </c>
      <c r="G20" s="257" t="s">
        <v>568</v>
      </c>
      <c r="H20" s="257" t="s">
        <v>567</v>
      </c>
      <c r="I20" s="257" t="s">
        <v>187</v>
      </c>
      <c r="J20" s="242"/>
      <c r="K20" s="242"/>
    </row>
    <row r="21" spans="1:11" s="241" customFormat="1" ht="18">
      <c r="A21" s="258" t="s">
        <v>566</v>
      </c>
      <c r="B21" s="260">
        <v>525</v>
      </c>
      <c r="C21" s="260">
        <v>832</v>
      </c>
      <c r="D21" s="260">
        <v>1183</v>
      </c>
      <c r="E21" s="260">
        <v>684</v>
      </c>
      <c r="F21" s="259">
        <v>490</v>
      </c>
      <c r="G21" s="257">
        <f>SUM(B21:F21)</f>
        <v>3714</v>
      </c>
      <c r="H21" s="260">
        <v>1962</v>
      </c>
      <c r="I21" s="255">
        <f>SUM(G21:H21)</f>
        <v>5676</v>
      </c>
      <c r="J21" s="242"/>
      <c r="K21" s="242"/>
    </row>
    <row r="22" spans="1:11" s="241" customFormat="1" ht="36">
      <c r="A22" s="258" t="s">
        <v>565</v>
      </c>
      <c r="B22" s="260">
        <v>514.54999999999995</v>
      </c>
      <c r="C22" s="260">
        <v>815.44</v>
      </c>
      <c r="D22" s="260">
        <v>1159.46</v>
      </c>
      <c r="E22" s="260">
        <v>639.28</v>
      </c>
      <c r="F22" s="259">
        <v>464.62</v>
      </c>
      <c r="G22" s="257">
        <f>SUM(B22:F22)</f>
        <v>3593.3499999999995</v>
      </c>
      <c r="H22" s="260">
        <v>1922.96</v>
      </c>
      <c r="I22" s="255">
        <f>SUM(G22:H22)</f>
        <v>5516.3099999999995</v>
      </c>
      <c r="J22" s="242"/>
      <c r="K22" s="242"/>
    </row>
    <row r="23" spans="1:11" s="241" customFormat="1" ht="18">
      <c r="A23" s="258"/>
      <c r="B23" s="260"/>
      <c r="C23" s="260"/>
      <c r="D23" s="260"/>
      <c r="E23" s="260"/>
      <c r="F23" s="259"/>
      <c r="G23" s="257"/>
      <c r="H23" s="260"/>
      <c r="I23" s="255"/>
      <c r="J23" s="242"/>
      <c r="K23" s="242"/>
    </row>
    <row r="24" spans="1:11" s="241" customFormat="1" ht="18">
      <c r="A24" s="258" t="s">
        <v>128</v>
      </c>
      <c r="B24" s="418">
        <v>24.87</v>
      </c>
      <c r="C24" s="418">
        <v>26.96</v>
      </c>
      <c r="D24" s="418">
        <v>30.75</v>
      </c>
      <c r="E24" s="418">
        <v>11.47</v>
      </c>
      <c r="F24" s="418">
        <v>14.83</v>
      </c>
      <c r="G24" s="418">
        <f>SUM(B24:F24)</f>
        <v>108.88</v>
      </c>
      <c r="H24" s="418">
        <v>25.61</v>
      </c>
      <c r="I24" s="418">
        <f>SUM(G24:H24)</f>
        <v>134.49</v>
      </c>
      <c r="J24" s="242"/>
      <c r="K24" s="242"/>
    </row>
    <row r="25" spans="1:11" s="241" customFormat="1" ht="18">
      <c r="A25" s="258" t="s">
        <v>127</v>
      </c>
      <c r="B25" s="259">
        <v>15.180999999999999</v>
      </c>
      <c r="C25" s="259">
        <v>15.68</v>
      </c>
      <c r="D25" s="259">
        <v>26.343</v>
      </c>
      <c r="E25" s="259">
        <v>15.888</v>
      </c>
      <c r="F25" s="259">
        <v>10.16</v>
      </c>
      <c r="G25" s="257">
        <f>SUM(B25:F25)</f>
        <v>83.251999999999995</v>
      </c>
      <c r="H25" s="259">
        <v>47.954999999999998</v>
      </c>
      <c r="I25" s="255">
        <f>SUM(G25:H25)</f>
        <v>131.20699999999999</v>
      </c>
      <c r="J25" s="242"/>
      <c r="K25" s="242"/>
    </row>
    <row r="26" spans="1:11" s="241" customFormat="1" ht="18">
      <c r="A26" s="258" t="s">
        <v>129</v>
      </c>
      <c r="B26" s="259">
        <v>25.76</v>
      </c>
      <c r="C26" s="259">
        <v>28.4</v>
      </c>
      <c r="D26" s="259">
        <v>44.13</v>
      </c>
      <c r="E26" s="259">
        <v>11.88</v>
      </c>
      <c r="F26" s="259">
        <v>16.059999999999999</v>
      </c>
      <c r="G26" s="257">
        <f t="shared" ref="G26:G28" si="4">SUM(B26:F26)</f>
        <v>126.22999999999999</v>
      </c>
      <c r="H26" s="259">
        <v>63.04</v>
      </c>
      <c r="I26" s="255">
        <v>189.26</v>
      </c>
      <c r="J26" s="242"/>
      <c r="K26" s="242"/>
    </row>
    <row r="27" spans="1:11" s="241" customFormat="1" ht="18">
      <c r="A27" s="258" t="s">
        <v>564</v>
      </c>
      <c r="B27" s="259">
        <v>48.56</v>
      </c>
      <c r="C27" s="259">
        <v>38.590000000000003</v>
      </c>
      <c r="D27" s="259">
        <v>73.87</v>
      </c>
      <c r="E27" s="259">
        <v>73.38</v>
      </c>
      <c r="F27" s="259">
        <v>18.55</v>
      </c>
      <c r="G27" s="255">
        <f t="shared" si="4"/>
        <v>252.95000000000002</v>
      </c>
      <c r="H27" s="259">
        <v>64.84</v>
      </c>
      <c r="I27" s="255">
        <f t="shared" ref="I27:I28" si="5">SUM(G27:H27)</f>
        <v>317.79000000000002</v>
      </c>
      <c r="J27" s="242"/>
      <c r="K27" s="242"/>
    </row>
    <row r="28" spans="1:11" s="241" customFormat="1" ht="18">
      <c r="A28" s="258" t="s">
        <v>563</v>
      </c>
      <c r="B28" s="259">
        <v>4.04</v>
      </c>
      <c r="C28" s="259">
        <v>3.62</v>
      </c>
      <c r="D28" s="259">
        <v>6.17</v>
      </c>
      <c r="E28" s="259">
        <v>4.7699999999999996</v>
      </c>
      <c r="F28" s="259">
        <v>1.89</v>
      </c>
      <c r="G28" s="257">
        <f t="shared" si="4"/>
        <v>20.490000000000002</v>
      </c>
      <c r="H28" s="259">
        <v>6.47</v>
      </c>
      <c r="I28" s="255">
        <f t="shared" si="5"/>
        <v>26.96</v>
      </c>
      <c r="J28" s="242"/>
      <c r="K28" s="242"/>
    </row>
    <row r="29" spans="1:11" s="241" customFormat="1" ht="18">
      <c r="A29" s="258" t="s">
        <v>562</v>
      </c>
      <c r="B29" s="255">
        <f>SUM(B24:B28)</f>
        <v>118.41100000000002</v>
      </c>
      <c r="C29" s="255">
        <f t="shared" ref="C29:F29" si="6">SUM(C24:C28)</f>
        <v>113.25</v>
      </c>
      <c r="D29" s="255">
        <f t="shared" si="6"/>
        <v>181.26300000000001</v>
      </c>
      <c r="E29" s="255">
        <f t="shared" si="6"/>
        <v>117.38799999999999</v>
      </c>
      <c r="F29" s="255">
        <f t="shared" si="6"/>
        <v>61.489999999999995</v>
      </c>
      <c r="G29" s="255">
        <f>SUM(G24:G28)</f>
        <v>591.80200000000002</v>
      </c>
      <c r="H29" s="255">
        <f t="shared" ref="H29" si="7">SUM(H24:H28)</f>
        <v>207.91499999999999</v>
      </c>
      <c r="I29" s="255">
        <f t="shared" ref="I29" si="8">SUM(I24:I28)</f>
        <v>799.70700000000011</v>
      </c>
      <c r="J29" s="242"/>
      <c r="K29" s="242"/>
    </row>
    <row r="30" spans="1:11" s="241" customFormat="1" ht="18">
      <c r="A30" s="256" t="s">
        <v>561</v>
      </c>
      <c r="B30" s="255">
        <f>B29/B22*1000</f>
        <v>230.12535224953848</v>
      </c>
      <c r="C30" s="255">
        <f t="shared" ref="C30:F30" si="9">C29/C22*1000</f>
        <v>138.88207593446484</v>
      </c>
      <c r="D30" s="255">
        <f t="shared" si="9"/>
        <v>156.33398306108015</v>
      </c>
      <c r="E30" s="255">
        <f t="shared" si="9"/>
        <v>183.62532849455638</v>
      </c>
      <c r="F30" s="255">
        <f t="shared" si="9"/>
        <v>132.34471180749861</v>
      </c>
      <c r="G30" s="255">
        <f t="shared" ref="G30" si="10">G29/G22*1000</f>
        <v>164.6936702519933</v>
      </c>
      <c r="H30" s="255">
        <f t="shared" ref="H30" si="11">H29/H22*1000</f>
        <v>108.12237384032949</v>
      </c>
      <c r="I30" s="255">
        <f t="shared" ref="I30" si="12">I29/I22*1000</f>
        <v>144.97136672884594</v>
      </c>
      <c r="J30" s="242"/>
      <c r="K30" s="242"/>
    </row>
    <row r="31" spans="1:11" s="241" customFormat="1" ht="18">
      <c r="A31" s="254"/>
      <c r="B31" s="252"/>
      <c r="C31" s="252"/>
      <c r="D31" s="252"/>
      <c r="E31" s="252"/>
      <c r="F31" s="252"/>
      <c r="G31" s="252"/>
      <c r="H31" s="252"/>
      <c r="I31" s="252"/>
      <c r="J31" s="242"/>
      <c r="K31" s="242"/>
    </row>
    <row r="32" spans="1:11" s="241" customFormat="1" ht="18">
      <c r="A32" s="253" t="s">
        <v>560</v>
      </c>
      <c r="B32" s="252"/>
      <c r="C32" s="252"/>
      <c r="D32" s="252"/>
      <c r="E32" s="252"/>
      <c r="F32" s="252"/>
      <c r="G32" s="252"/>
      <c r="H32" s="252"/>
      <c r="I32" s="252"/>
      <c r="J32" s="242"/>
      <c r="K32" s="242"/>
    </row>
    <row r="33" spans="1:13" s="241" customFormat="1" ht="18">
      <c r="A33" s="253"/>
      <c r="B33" s="252"/>
      <c r="C33" s="252"/>
      <c r="D33" s="252"/>
      <c r="E33" s="252"/>
      <c r="F33" s="252"/>
      <c r="G33" s="252"/>
      <c r="H33" s="252"/>
      <c r="I33" s="252"/>
      <c r="J33" s="242"/>
      <c r="K33" s="242"/>
    </row>
    <row r="34" spans="1:13" s="241" customFormat="1" ht="18">
      <c r="A34" s="251" t="s">
        <v>559</v>
      </c>
      <c r="B34" s="641" t="s">
        <v>558</v>
      </c>
      <c r="C34" s="641"/>
      <c r="D34" s="641"/>
      <c r="E34" s="642" t="s">
        <v>557</v>
      </c>
      <c r="F34" s="642"/>
      <c r="G34" s="642"/>
      <c r="H34" s="242"/>
      <c r="I34" s="242"/>
      <c r="J34" s="242"/>
      <c r="K34" s="242"/>
    </row>
    <row r="35" spans="1:13" s="241" customFormat="1" ht="56.25" customHeight="1">
      <c r="A35" s="250"/>
      <c r="B35" s="250" t="s">
        <v>556</v>
      </c>
      <c r="C35" s="250" t="s">
        <v>555</v>
      </c>
      <c r="D35" s="250" t="s">
        <v>554</v>
      </c>
      <c r="E35" s="250" t="s">
        <v>556</v>
      </c>
      <c r="F35" s="250" t="s">
        <v>555</v>
      </c>
      <c r="G35" s="250" t="s">
        <v>554</v>
      </c>
      <c r="H35" s="242"/>
      <c r="I35" s="242"/>
      <c r="J35" s="242"/>
      <c r="K35" s="242"/>
    </row>
    <row r="36" spans="1:13" s="241" customFormat="1" ht="18.75" customHeight="1">
      <c r="A36" s="247" t="s">
        <v>553</v>
      </c>
      <c r="B36" s="243">
        <v>28.09</v>
      </c>
      <c r="C36" s="246">
        <v>29.335000000000001</v>
      </c>
      <c r="D36" s="244">
        <f>B29*0.5</f>
        <v>59.205500000000008</v>
      </c>
      <c r="E36" s="244">
        <v>54.045000000000002</v>
      </c>
      <c r="F36" s="243">
        <v>56.441000000000003</v>
      </c>
      <c r="G36" s="246">
        <f>B30</f>
        <v>230.12535224953848</v>
      </c>
      <c r="H36" s="242"/>
      <c r="I36" s="242"/>
      <c r="J36" s="242"/>
      <c r="K36" s="242"/>
      <c r="M36" s="241" t="s">
        <v>750</v>
      </c>
    </row>
    <row r="37" spans="1:13" s="241" customFormat="1" ht="18">
      <c r="A37" s="249" t="s">
        <v>552</v>
      </c>
      <c r="B37" s="243">
        <v>20.524999999999999</v>
      </c>
      <c r="C37" s="246">
        <v>21.795000000000002</v>
      </c>
      <c r="D37" s="244">
        <f>C29*0.5</f>
        <v>56.625</v>
      </c>
      <c r="E37" s="244">
        <v>24.917999999999999</v>
      </c>
      <c r="F37" s="243">
        <v>26.460999999999999</v>
      </c>
      <c r="G37" s="246">
        <f>C30</f>
        <v>138.88207593446484</v>
      </c>
      <c r="H37" s="415"/>
      <c r="I37" s="242"/>
      <c r="J37" s="242"/>
      <c r="K37" s="242"/>
    </row>
    <row r="38" spans="1:13" s="241" customFormat="1" ht="18">
      <c r="A38" s="247" t="s">
        <v>551</v>
      </c>
      <c r="B38" s="243">
        <v>51.655000000000001</v>
      </c>
      <c r="C38" s="246">
        <v>52.414999999999999</v>
      </c>
      <c r="D38" s="244">
        <f>D30*0.5</f>
        <v>78.166991530540074</v>
      </c>
      <c r="E38" s="244">
        <v>44.104999999999997</v>
      </c>
      <c r="F38" s="243">
        <v>44.753999999999998</v>
      </c>
      <c r="G38" s="246">
        <f>D30</f>
        <v>156.33398306108015</v>
      </c>
      <c r="H38" s="242"/>
      <c r="I38" s="242"/>
      <c r="J38" s="242"/>
      <c r="K38" s="242"/>
    </row>
    <row r="39" spans="1:13" s="241" customFormat="1" ht="18">
      <c r="A39" s="247" t="s">
        <v>550</v>
      </c>
      <c r="B39" s="248">
        <v>43.215000000000003</v>
      </c>
      <c r="C39" s="246">
        <v>44.875</v>
      </c>
      <c r="D39" s="244">
        <f>E29*0.5</f>
        <v>58.693999999999996</v>
      </c>
      <c r="E39" s="244">
        <v>63.817999999999998</v>
      </c>
      <c r="F39" s="248">
        <v>66.269000000000005</v>
      </c>
      <c r="G39" s="246">
        <f>E30</f>
        <v>183.62532849455638</v>
      </c>
      <c r="H39" s="242"/>
      <c r="I39" s="242"/>
      <c r="J39" s="242"/>
      <c r="K39" s="242"/>
    </row>
    <row r="40" spans="1:13" s="241" customFormat="1" ht="18">
      <c r="A40" s="247" t="s">
        <v>549</v>
      </c>
      <c r="B40" s="248">
        <v>11.654999999999999</v>
      </c>
      <c r="C40" s="246">
        <v>11.84</v>
      </c>
      <c r="D40" s="244">
        <f>F29*0.5</f>
        <v>30.744999999999997</v>
      </c>
      <c r="E40" s="244">
        <v>24.024999999999999</v>
      </c>
      <c r="F40" s="248">
        <v>24.366</v>
      </c>
      <c r="G40" s="246">
        <f>F30</f>
        <v>132.34471180749861</v>
      </c>
      <c r="H40" s="242"/>
      <c r="I40" s="242"/>
      <c r="J40" s="242"/>
      <c r="K40" s="242"/>
    </row>
    <row r="41" spans="1:13" s="241" customFormat="1" ht="18">
      <c r="A41" s="247" t="s">
        <v>548</v>
      </c>
      <c r="B41" s="243">
        <v>78.099999999999994</v>
      </c>
      <c r="C41" s="246">
        <v>71.745000000000005</v>
      </c>
      <c r="D41" s="244">
        <f>H29*0.5</f>
        <v>103.9575</v>
      </c>
      <c r="E41" s="244">
        <v>40.207999999999998</v>
      </c>
      <c r="F41" s="243">
        <v>36.936999999999998</v>
      </c>
      <c r="G41" s="246">
        <f>H30</f>
        <v>108.12237384032949</v>
      </c>
      <c r="H41" s="242"/>
      <c r="I41" s="242"/>
      <c r="J41" s="242"/>
      <c r="K41" s="242"/>
    </row>
    <row r="42" spans="1:13" s="241" customFormat="1" ht="18">
      <c r="A42" s="245" t="s">
        <v>547</v>
      </c>
      <c r="B42" s="243">
        <v>0</v>
      </c>
      <c r="C42" s="243">
        <v>0</v>
      </c>
      <c r="D42" s="244"/>
      <c r="E42" s="244">
        <v>41.68</v>
      </c>
      <c r="F42" s="243">
        <v>34.380000000000003</v>
      </c>
      <c r="G42" s="246">
        <v>47.93</v>
      </c>
      <c r="H42" s="242"/>
      <c r="I42" s="242"/>
      <c r="J42" s="242"/>
      <c r="K42" s="242"/>
    </row>
    <row r="43" spans="1:13" ht="15">
      <c r="A43" s="240"/>
      <c r="B43" s="240"/>
      <c r="C43" s="240"/>
      <c r="D43" s="240"/>
      <c r="E43" s="240"/>
      <c r="F43" s="240"/>
      <c r="G43" s="240"/>
      <c r="H43" s="240"/>
      <c r="I43" s="240"/>
      <c r="J43" s="239"/>
      <c r="K43" s="239"/>
    </row>
    <row r="44" spans="1:13">
      <c r="A44" s="239"/>
      <c r="B44" s="239"/>
      <c r="C44" s="239"/>
      <c r="D44" s="239"/>
      <c r="E44" s="239"/>
      <c r="F44" s="239"/>
      <c r="G44" s="239"/>
      <c r="H44" s="239"/>
      <c r="I44" s="239"/>
      <c r="J44" s="239"/>
      <c r="K44" s="239"/>
    </row>
    <row r="45" spans="1:13">
      <c r="A45" s="239"/>
      <c r="B45" s="239"/>
      <c r="C45" s="239"/>
      <c r="D45" s="239"/>
      <c r="E45" s="239"/>
      <c r="F45" s="239"/>
      <c r="G45" s="239"/>
      <c r="H45" s="239"/>
      <c r="I45" s="239"/>
      <c r="J45" s="239"/>
      <c r="K45" s="239"/>
    </row>
    <row r="46" spans="1:13">
      <c r="A46" s="239"/>
      <c r="B46" s="239"/>
      <c r="C46" s="239"/>
      <c r="D46" s="239"/>
      <c r="E46" s="239"/>
      <c r="F46" s="239"/>
      <c r="G46" s="239"/>
      <c r="H46" s="239"/>
      <c r="I46" s="239"/>
      <c r="J46" s="239"/>
      <c r="K46" s="239"/>
    </row>
    <row r="47" spans="1:13">
      <c r="A47" s="239"/>
      <c r="B47" s="239"/>
      <c r="C47" s="239"/>
      <c r="D47" s="239"/>
      <c r="E47" s="239"/>
      <c r="F47" s="239"/>
      <c r="G47" s="239"/>
      <c r="H47" s="239"/>
      <c r="I47" s="239"/>
      <c r="J47" s="239"/>
      <c r="K47" s="239"/>
    </row>
    <row r="48" spans="1:13">
      <c r="A48" s="239"/>
      <c r="B48" s="239"/>
      <c r="C48" s="239"/>
      <c r="D48" s="239"/>
      <c r="E48" s="239"/>
      <c r="F48" s="239"/>
      <c r="G48" s="239"/>
      <c r="H48" s="239"/>
      <c r="I48" s="239"/>
      <c r="J48" s="239"/>
      <c r="K48" s="239"/>
    </row>
    <row r="49" spans="1:11">
      <c r="A49" s="239"/>
      <c r="B49" s="239"/>
      <c r="C49" s="239"/>
      <c r="D49" s="239"/>
      <c r="E49" s="239"/>
      <c r="F49" s="239"/>
      <c r="G49" s="239"/>
      <c r="H49" s="239"/>
      <c r="I49" s="239"/>
      <c r="J49" s="239"/>
      <c r="K49" s="239"/>
    </row>
    <row r="50" spans="1:11">
      <c r="A50" s="239"/>
      <c r="B50" s="239"/>
      <c r="C50" s="239"/>
      <c r="D50" s="239"/>
      <c r="E50" s="239"/>
      <c r="F50" s="239"/>
      <c r="G50" s="239"/>
      <c r="H50" s="239"/>
      <c r="I50" s="239"/>
      <c r="J50" s="239"/>
      <c r="K50" s="239"/>
    </row>
    <row r="51" spans="1:11">
      <c r="A51" s="239"/>
      <c r="B51" s="239"/>
      <c r="C51" s="239"/>
      <c r="D51" s="239"/>
      <c r="E51" s="239"/>
      <c r="F51" s="239"/>
      <c r="G51" s="239"/>
      <c r="H51" s="239"/>
      <c r="I51" s="239"/>
      <c r="J51" s="239"/>
      <c r="K51" s="239"/>
    </row>
  </sheetData>
  <mergeCells count="2">
    <mergeCell ref="B34:D34"/>
    <mergeCell ref="E34:G34"/>
  </mergeCells>
  <printOptions gridLines="1"/>
  <pageMargins left="0.78" right="0.22" top="0.4" bottom="0.43" header="0.4" footer="0.38"/>
  <pageSetup scale="5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tabSelected="1" view="pageBreakPreview" topLeftCell="A52" zoomScale="60" zoomScaleNormal="75" workbookViewId="0">
      <selection activeCell="F20" sqref="F20"/>
    </sheetView>
  </sheetViews>
  <sheetFormatPr defaultColWidth="12.5703125" defaultRowHeight="12.75"/>
  <cols>
    <col min="1" max="1" width="14" style="43" customWidth="1"/>
    <col min="2" max="2" width="44.7109375" style="43" bestFit="1" customWidth="1"/>
    <col min="3" max="3" width="15.140625" style="43" customWidth="1"/>
    <col min="4" max="4" width="15" style="43" customWidth="1"/>
    <col min="5" max="5" width="16.85546875" style="43" customWidth="1"/>
    <col min="6" max="6" width="14" style="43" customWidth="1"/>
    <col min="7" max="7" width="15.42578125" style="43" customWidth="1"/>
    <col min="8" max="8" width="15.28515625" style="43" customWidth="1"/>
    <col min="9" max="11" width="15.140625" style="43" customWidth="1"/>
    <col min="12" max="12" width="15.5703125" style="43" customWidth="1"/>
    <col min="13" max="14" width="14" style="43" customWidth="1"/>
    <col min="15" max="16384" width="12.5703125" style="43"/>
  </cols>
  <sheetData>
    <row r="1" spans="1:14" ht="27" customHeight="1">
      <c r="A1" s="81" t="s">
        <v>142</v>
      </c>
      <c r="B1" s="76"/>
      <c r="C1" s="75"/>
      <c r="D1" s="75"/>
      <c r="E1" s="75"/>
      <c r="F1" s="75"/>
      <c r="G1" s="75"/>
      <c r="H1" s="75"/>
      <c r="I1" s="75"/>
      <c r="J1" s="75"/>
      <c r="K1" s="75"/>
      <c r="L1" s="80" t="s">
        <v>40</v>
      </c>
      <c r="M1" s="79" t="s">
        <v>192</v>
      </c>
      <c r="N1" s="75"/>
    </row>
    <row r="2" spans="1:14" ht="27" customHeight="1">
      <c r="A2" s="78" t="s">
        <v>191</v>
      </c>
      <c r="B2" s="76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27" customHeight="1">
      <c r="A3" s="77"/>
      <c r="B3" s="76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30.75" customHeight="1">
      <c r="A4" s="55" t="s">
        <v>186</v>
      </c>
      <c r="B4" s="54" t="s">
        <v>190</v>
      </c>
      <c r="C4" s="643" t="s">
        <v>725</v>
      </c>
      <c r="D4" s="643"/>
      <c r="E4" s="643"/>
      <c r="F4" s="643"/>
      <c r="G4" s="643" t="s">
        <v>726</v>
      </c>
      <c r="H4" s="643"/>
      <c r="I4" s="643"/>
      <c r="J4" s="643"/>
      <c r="K4" s="643" t="s">
        <v>727</v>
      </c>
      <c r="L4" s="643"/>
      <c r="M4" s="643"/>
      <c r="N4" s="643"/>
    </row>
    <row r="5" spans="1:14" s="72" customFormat="1" ht="90.75" customHeight="1">
      <c r="A5" s="74"/>
      <c r="B5" s="73"/>
      <c r="C5" s="64" t="s">
        <v>182</v>
      </c>
      <c r="D5" s="64" t="s">
        <v>181</v>
      </c>
      <c r="E5" s="64" t="s">
        <v>180</v>
      </c>
      <c r="F5" s="64" t="s">
        <v>183</v>
      </c>
      <c r="G5" s="64" t="s">
        <v>182</v>
      </c>
      <c r="H5" s="64" t="s">
        <v>181</v>
      </c>
      <c r="I5" s="64" t="s">
        <v>180</v>
      </c>
      <c r="J5" s="64" t="s">
        <v>183</v>
      </c>
      <c r="K5" s="64" t="s">
        <v>182</v>
      </c>
      <c r="L5" s="64" t="s">
        <v>181</v>
      </c>
      <c r="M5" s="64" t="s">
        <v>180</v>
      </c>
      <c r="N5" s="64" t="s">
        <v>183</v>
      </c>
    </row>
    <row r="6" spans="1:14" s="67" customFormat="1" ht="25.9" customHeight="1">
      <c r="A6" s="70">
        <v>1</v>
      </c>
      <c r="B6" s="46" t="s">
        <v>9</v>
      </c>
      <c r="C6" s="53"/>
      <c r="D6" s="62">
        <v>46.5</v>
      </c>
      <c r="E6" s="405">
        <f>F6/D6*1000</f>
        <v>51.612903225806448</v>
      </c>
      <c r="F6" s="52">
        <v>2.4</v>
      </c>
      <c r="G6" s="53"/>
      <c r="H6" s="52">
        <v>16.96</v>
      </c>
      <c r="I6" s="62"/>
      <c r="J6" s="52"/>
      <c r="K6" s="86"/>
      <c r="L6" s="85"/>
      <c r="M6" s="85"/>
      <c r="N6" s="85"/>
    </row>
    <row r="7" spans="1:14" s="67" customFormat="1" ht="33.6" customHeight="1">
      <c r="A7" s="70">
        <v>2</v>
      </c>
      <c r="B7" s="46" t="s">
        <v>10</v>
      </c>
      <c r="C7" s="53"/>
      <c r="D7" s="52">
        <v>54.94</v>
      </c>
      <c r="E7" s="405">
        <f t="shared" ref="E7:E24" si="0">F7/D7*1000</f>
        <v>55.515107389879866</v>
      </c>
      <c r="F7" s="52">
        <v>3.05</v>
      </c>
      <c r="G7" s="53"/>
      <c r="H7" s="52">
        <v>14.96</v>
      </c>
      <c r="I7" s="509">
        <f>J7/H7*1000</f>
        <v>274.73262032085563</v>
      </c>
      <c r="J7" s="52">
        <v>4.1100000000000003</v>
      </c>
      <c r="K7" s="86"/>
      <c r="L7" s="85"/>
      <c r="M7" s="85"/>
      <c r="N7" s="85"/>
    </row>
    <row r="8" spans="1:14" s="67" customFormat="1" ht="33.6" customHeight="1">
      <c r="A8" s="70">
        <v>3</v>
      </c>
      <c r="B8" s="46" t="s">
        <v>808</v>
      </c>
      <c r="C8" s="53"/>
      <c r="D8" s="52">
        <v>59.02</v>
      </c>
      <c r="E8" s="405">
        <f t="shared" si="0"/>
        <v>-59.471365638766507</v>
      </c>
      <c r="F8" s="52">
        <v>-3.51</v>
      </c>
      <c r="G8" s="53"/>
      <c r="H8" s="52">
        <v>57.73</v>
      </c>
      <c r="I8" s="62" t="s">
        <v>108</v>
      </c>
      <c r="J8" s="52" t="s">
        <v>108</v>
      </c>
      <c r="K8" s="86"/>
      <c r="L8" s="85"/>
      <c r="M8" s="85"/>
      <c r="N8" s="85"/>
    </row>
    <row r="9" spans="1:14" s="67" customFormat="1" ht="27.6" customHeight="1">
      <c r="A9" s="70">
        <v>4</v>
      </c>
      <c r="B9" s="46" t="s">
        <v>809</v>
      </c>
      <c r="C9" s="53"/>
      <c r="D9" s="52">
        <v>3.54</v>
      </c>
      <c r="E9" s="405">
        <f t="shared" si="0"/>
        <v>73.44632768361582</v>
      </c>
      <c r="F9" s="52">
        <v>0.26</v>
      </c>
      <c r="G9" s="53"/>
      <c r="H9" s="52">
        <v>0</v>
      </c>
      <c r="I9" s="62" t="s">
        <v>108</v>
      </c>
      <c r="J9" s="52" t="s">
        <v>108</v>
      </c>
      <c r="K9" s="86"/>
      <c r="L9" s="85"/>
      <c r="M9" s="85"/>
      <c r="N9" s="85"/>
    </row>
    <row r="10" spans="1:14" s="67" customFormat="1" ht="30" customHeight="1">
      <c r="A10" s="71">
        <v>5</v>
      </c>
      <c r="B10" s="46" t="s">
        <v>810</v>
      </c>
      <c r="C10" s="53"/>
      <c r="D10" s="52">
        <v>74.09</v>
      </c>
      <c r="E10" s="405">
        <f t="shared" si="0"/>
        <v>38.061816709407474</v>
      </c>
      <c r="F10" s="52">
        <v>2.82</v>
      </c>
      <c r="G10" s="53"/>
      <c r="H10" s="52">
        <v>39.590000000000003</v>
      </c>
      <c r="I10" s="62" t="s">
        <v>108</v>
      </c>
      <c r="J10" s="52" t="s">
        <v>108</v>
      </c>
      <c r="K10" s="86"/>
      <c r="L10" s="85"/>
      <c r="M10" s="85"/>
      <c r="N10" s="85"/>
    </row>
    <row r="11" spans="1:14" s="67" customFormat="1" ht="24.6" customHeight="1">
      <c r="A11" s="71">
        <v>6</v>
      </c>
      <c r="B11" s="46" t="s">
        <v>811</v>
      </c>
      <c r="C11" s="53"/>
      <c r="D11" s="52">
        <v>0.91</v>
      </c>
      <c r="E11" s="405">
        <f t="shared" si="0"/>
        <v>-9186.8131868131859</v>
      </c>
      <c r="F11" s="52">
        <v>-8.36</v>
      </c>
      <c r="G11" s="53"/>
      <c r="H11" s="52">
        <v>13.95</v>
      </c>
      <c r="I11" s="62" t="s">
        <v>108</v>
      </c>
      <c r="J11" s="52" t="s">
        <v>108</v>
      </c>
      <c r="K11" s="86"/>
      <c r="L11" s="85"/>
      <c r="M11" s="85"/>
      <c r="N11" s="85"/>
    </row>
    <row r="12" spans="1:14" s="67" customFormat="1" ht="22.9" customHeight="1">
      <c r="A12" s="70">
        <v>7</v>
      </c>
      <c r="B12" s="46" t="s">
        <v>201</v>
      </c>
      <c r="C12" s="53"/>
      <c r="D12" s="52">
        <v>8.26</v>
      </c>
      <c r="E12" s="405">
        <f t="shared" si="0"/>
        <v>100.48426150121065</v>
      </c>
      <c r="F12" s="52">
        <v>0.83</v>
      </c>
      <c r="G12" s="53"/>
      <c r="H12" s="52">
        <v>3.49</v>
      </c>
      <c r="I12" s="62" t="s">
        <v>108</v>
      </c>
      <c r="J12" s="52" t="s">
        <v>108</v>
      </c>
      <c r="K12" s="86"/>
      <c r="L12" s="85"/>
      <c r="M12" s="85"/>
      <c r="N12" s="85"/>
    </row>
    <row r="13" spans="1:14" s="67" customFormat="1" ht="30.6" customHeight="1">
      <c r="A13" s="71">
        <v>8</v>
      </c>
      <c r="B13" s="46" t="s">
        <v>812</v>
      </c>
      <c r="C13" s="53"/>
      <c r="D13" s="52">
        <v>141.84</v>
      </c>
      <c r="E13" s="405">
        <f t="shared" si="0"/>
        <v>36.379018612521151</v>
      </c>
      <c r="F13" s="52">
        <v>5.16</v>
      </c>
      <c r="G13" s="53"/>
      <c r="H13" s="52">
        <v>51.16</v>
      </c>
      <c r="I13" s="62" t="s">
        <v>108</v>
      </c>
      <c r="J13" s="52" t="s">
        <v>108</v>
      </c>
      <c r="K13" s="86"/>
      <c r="L13" s="85"/>
      <c r="M13" s="85"/>
      <c r="N13" s="85"/>
    </row>
    <row r="14" spans="1:14" s="67" customFormat="1" ht="27" customHeight="1">
      <c r="A14" s="71">
        <v>9</v>
      </c>
      <c r="B14" s="46" t="s">
        <v>8</v>
      </c>
      <c r="C14" s="53"/>
      <c r="D14" s="52">
        <v>4.8</v>
      </c>
      <c r="E14" s="405">
        <f t="shared" si="0"/>
        <v>22.916666666666668</v>
      </c>
      <c r="F14" s="52">
        <v>0.11</v>
      </c>
      <c r="G14" s="53"/>
      <c r="H14" s="52">
        <v>1.51</v>
      </c>
      <c r="I14" s="62" t="s">
        <v>108</v>
      </c>
      <c r="J14" s="52" t="s">
        <v>108</v>
      </c>
      <c r="K14" s="86"/>
      <c r="L14" s="85"/>
      <c r="M14" s="85"/>
      <c r="N14" s="85"/>
    </row>
    <row r="15" spans="1:14" s="67" customFormat="1" ht="33" customHeight="1">
      <c r="A15" s="70">
        <v>10</v>
      </c>
      <c r="B15" s="46" t="s">
        <v>813</v>
      </c>
      <c r="C15" s="53"/>
      <c r="D15" s="52">
        <v>82.46</v>
      </c>
      <c r="E15" s="405">
        <f t="shared" si="0"/>
        <v>122.72617026437061</v>
      </c>
      <c r="F15" s="52">
        <v>10.119999999999999</v>
      </c>
      <c r="G15" s="53"/>
      <c r="H15" s="52">
        <v>20.52</v>
      </c>
      <c r="I15" s="62" t="s">
        <v>108</v>
      </c>
      <c r="J15" s="52" t="s">
        <v>108</v>
      </c>
      <c r="K15" s="86"/>
      <c r="L15" s="85"/>
      <c r="M15" s="85"/>
      <c r="N15" s="85"/>
    </row>
    <row r="16" spans="1:14" s="67" customFormat="1" ht="33" customHeight="1">
      <c r="A16" s="70">
        <v>11</v>
      </c>
      <c r="B16" s="46" t="s">
        <v>189</v>
      </c>
      <c r="C16" s="53"/>
      <c r="D16" s="52">
        <v>0</v>
      </c>
      <c r="E16" s="405"/>
      <c r="F16" s="52">
        <v>0</v>
      </c>
      <c r="G16" s="53"/>
      <c r="H16" s="52">
        <v>0</v>
      </c>
      <c r="I16" s="62" t="s">
        <v>108</v>
      </c>
      <c r="J16" s="52" t="s">
        <v>108</v>
      </c>
      <c r="K16" s="86"/>
      <c r="L16" s="85"/>
      <c r="M16" s="85"/>
      <c r="N16" s="85"/>
    </row>
    <row r="17" spans="1:18" s="67" customFormat="1" ht="31.9" customHeight="1">
      <c r="A17" s="70">
        <v>12</v>
      </c>
      <c r="B17" s="46" t="s">
        <v>814</v>
      </c>
      <c r="C17" s="53"/>
      <c r="D17" s="52">
        <v>10.24</v>
      </c>
      <c r="E17" s="405">
        <f t="shared" si="0"/>
        <v>-8.7890625</v>
      </c>
      <c r="F17" s="52">
        <v>-0.09</v>
      </c>
      <c r="G17" s="53"/>
      <c r="H17" s="52">
        <v>2.16</v>
      </c>
      <c r="I17" s="62" t="s">
        <v>108</v>
      </c>
      <c r="J17" s="52" t="s">
        <v>108</v>
      </c>
      <c r="K17" s="86"/>
      <c r="L17" s="85"/>
      <c r="M17" s="85"/>
      <c r="N17" s="85"/>
    </row>
    <row r="18" spans="1:18" s="67" customFormat="1" ht="28.9" customHeight="1">
      <c r="A18" s="70">
        <v>14</v>
      </c>
      <c r="B18" s="46" t="s">
        <v>815</v>
      </c>
      <c r="C18" s="83"/>
      <c r="D18" s="52">
        <v>0</v>
      </c>
      <c r="E18" s="405"/>
      <c r="F18" s="52">
        <v>0</v>
      </c>
      <c r="G18" s="53"/>
      <c r="H18" s="52">
        <v>1.1499999999999999</v>
      </c>
      <c r="I18" s="62" t="s">
        <v>108</v>
      </c>
      <c r="J18" s="52" t="s">
        <v>108</v>
      </c>
      <c r="K18" s="86"/>
      <c r="L18" s="85"/>
      <c r="M18" s="85"/>
      <c r="N18" s="85"/>
    </row>
    <row r="19" spans="1:18" s="67" customFormat="1" ht="33.6" customHeight="1">
      <c r="A19" s="70">
        <v>15</v>
      </c>
      <c r="B19" s="46" t="s">
        <v>816</v>
      </c>
      <c r="C19" s="82"/>
      <c r="D19" s="52">
        <v>4.83</v>
      </c>
      <c r="E19" s="405">
        <f t="shared" si="0"/>
        <v>76.604554865424433</v>
      </c>
      <c r="F19" s="60">
        <v>0.37</v>
      </c>
      <c r="G19" s="84"/>
      <c r="H19" s="60">
        <v>3.31</v>
      </c>
      <c r="I19" s="62" t="s">
        <v>108</v>
      </c>
      <c r="J19" s="52" t="s">
        <v>108</v>
      </c>
      <c r="K19" s="87"/>
      <c r="L19" s="88"/>
      <c r="M19" s="85"/>
      <c r="N19" s="85"/>
    </row>
    <row r="20" spans="1:18" s="67" customFormat="1" ht="33.6" customHeight="1">
      <c r="A20" s="70">
        <v>16</v>
      </c>
      <c r="B20" s="46" t="s">
        <v>4</v>
      </c>
      <c r="C20" s="83"/>
      <c r="D20" s="52">
        <v>0</v>
      </c>
      <c r="E20" s="405"/>
      <c r="F20" s="60">
        <v>0</v>
      </c>
      <c r="G20" s="84"/>
      <c r="H20" s="60">
        <v>0</v>
      </c>
      <c r="I20" s="62" t="s">
        <v>108</v>
      </c>
      <c r="J20" s="52" t="s">
        <v>108</v>
      </c>
      <c r="K20" s="87"/>
      <c r="L20" s="88"/>
      <c r="M20" s="85"/>
      <c r="N20" s="85"/>
    </row>
    <row r="21" spans="1:18" s="67" customFormat="1" ht="36.6" customHeight="1">
      <c r="A21" s="70">
        <v>17</v>
      </c>
      <c r="B21" s="508" t="s">
        <v>817</v>
      </c>
      <c r="C21" s="53"/>
      <c r="D21" s="52">
        <v>0</v>
      </c>
      <c r="E21" s="405"/>
      <c r="F21" s="60">
        <v>0</v>
      </c>
      <c r="G21" s="84"/>
      <c r="H21" s="60">
        <v>0</v>
      </c>
      <c r="I21" s="62" t="s">
        <v>108</v>
      </c>
      <c r="J21" s="52" t="s">
        <v>108</v>
      </c>
      <c r="K21" s="87"/>
      <c r="L21" s="88"/>
      <c r="M21" s="85"/>
      <c r="N21" s="85"/>
    </row>
    <row r="22" spans="1:18" s="67" customFormat="1" ht="36.6" customHeight="1">
      <c r="A22" s="70">
        <v>18</v>
      </c>
      <c r="B22" s="508" t="s">
        <v>818</v>
      </c>
      <c r="C22" s="53"/>
      <c r="D22" s="60">
        <v>3.05</v>
      </c>
      <c r="E22" s="405">
        <f t="shared" si="0"/>
        <v>-1131.1475409836066</v>
      </c>
      <c r="F22" s="60">
        <v>-3.45</v>
      </c>
      <c r="G22" s="84"/>
      <c r="H22" s="60">
        <v>3.47</v>
      </c>
      <c r="I22" s="62" t="s">
        <v>108</v>
      </c>
      <c r="J22" s="52" t="s">
        <v>108</v>
      </c>
      <c r="K22" s="87"/>
      <c r="L22" s="88"/>
      <c r="M22" s="88"/>
      <c r="N22" s="88"/>
    </row>
    <row r="23" spans="1:18" s="67" customFormat="1" ht="36.6" customHeight="1">
      <c r="A23" s="70">
        <v>19</v>
      </c>
      <c r="B23" s="508" t="s">
        <v>202</v>
      </c>
      <c r="C23" s="53"/>
      <c r="D23" s="60">
        <v>0</v>
      </c>
      <c r="E23" s="405"/>
      <c r="F23" s="60">
        <v>0.84</v>
      </c>
      <c r="G23" s="84"/>
      <c r="H23" s="60">
        <v>0</v>
      </c>
      <c r="I23" s="62" t="s">
        <v>108</v>
      </c>
      <c r="J23" s="52" t="s">
        <v>108</v>
      </c>
      <c r="K23" s="87"/>
      <c r="L23" s="88"/>
      <c r="M23" s="88"/>
      <c r="N23" s="88"/>
    </row>
    <row r="24" spans="1:18" s="67" customFormat="1" ht="36.6" customHeight="1">
      <c r="A24" s="70">
        <v>20</v>
      </c>
      <c r="B24" s="508" t="s">
        <v>819</v>
      </c>
      <c r="C24" s="53"/>
      <c r="D24" s="60">
        <v>26.75</v>
      </c>
      <c r="E24" s="405">
        <f t="shared" si="0"/>
        <v>191.4018691588785</v>
      </c>
      <c r="F24" s="60">
        <v>5.12</v>
      </c>
      <c r="G24" s="84"/>
      <c r="H24" s="60">
        <v>0.37</v>
      </c>
      <c r="I24" s="62" t="s">
        <v>108</v>
      </c>
      <c r="J24" s="52" t="s">
        <v>108</v>
      </c>
      <c r="K24" s="87"/>
      <c r="L24" s="88"/>
      <c r="M24" s="88"/>
      <c r="N24" s="88"/>
    </row>
    <row r="25" spans="1:18" s="67" customFormat="1" ht="36.6" customHeight="1">
      <c r="A25" s="70">
        <v>21</v>
      </c>
      <c r="B25" s="508" t="s">
        <v>820</v>
      </c>
      <c r="C25" s="53"/>
      <c r="D25" s="60">
        <v>0</v>
      </c>
      <c r="E25" s="405"/>
      <c r="F25" s="60"/>
      <c r="G25" s="84"/>
      <c r="H25" s="60">
        <v>17.440000000000001</v>
      </c>
      <c r="I25" s="62" t="s">
        <v>108</v>
      </c>
      <c r="J25" s="52" t="s">
        <v>108</v>
      </c>
      <c r="K25" s="87"/>
      <c r="L25" s="88"/>
      <c r="M25" s="88"/>
      <c r="N25" s="88"/>
    </row>
    <row r="26" spans="1:18" s="67" customFormat="1" ht="44.25" customHeight="1">
      <c r="A26" s="69"/>
      <c r="B26" s="89" t="s">
        <v>187</v>
      </c>
      <c r="C26" s="68"/>
      <c r="D26" s="60">
        <f>SUM(D6:D25)</f>
        <v>521.23</v>
      </c>
      <c r="E26" s="405">
        <f t="shared" ref="E26" si="1">F26/D26*1000</f>
        <v>30.063503635631097</v>
      </c>
      <c r="F26" s="60">
        <f>SUM(F6:F24)</f>
        <v>15.669999999999998</v>
      </c>
      <c r="G26" s="68"/>
      <c r="H26" s="60">
        <f>SUM(H6:H25)</f>
        <v>247.77</v>
      </c>
      <c r="I26" s="509">
        <f>J26/H26*1000</f>
        <v>16.587964644630098</v>
      </c>
      <c r="J26" s="60">
        <f>SUM(J6:J21)</f>
        <v>4.1100000000000003</v>
      </c>
      <c r="K26" s="60"/>
      <c r="L26" s="60">
        <v>0</v>
      </c>
      <c r="M26" s="60"/>
      <c r="N26" s="60">
        <v>0</v>
      </c>
      <c r="R26" s="61"/>
    </row>
    <row r="27" spans="1:18" ht="43.5" customHeight="1">
      <c r="A27" s="55" t="s">
        <v>186</v>
      </c>
      <c r="B27" s="46" t="s">
        <v>188</v>
      </c>
      <c r="C27" s="643" t="s">
        <v>725</v>
      </c>
      <c r="D27" s="643"/>
      <c r="E27" s="643"/>
      <c r="F27" s="643"/>
      <c r="G27" s="643" t="s">
        <v>726</v>
      </c>
      <c r="H27" s="643"/>
      <c r="I27" s="643"/>
      <c r="J27" s="643"/>
      <c r="K27" s="643" t="s">
        <v>727</v>
      </c>
      <c r="L27" s="643"/>
      <c r="M27" s="643"/>
      <c r="N27" s="643"/>
    </row>
    <row r="28" spans="1:18" ht="54">
      <c r="A28" s="66"/>
      <c r="B28" s="90"/>
      <c r="C28" s="64" t="s">
        <v>182</v>
      </c>
      <c r="D28" s="65" t="s">
        <v>181</v>
      </c>
      <c r="E28" s="64" t="s">
        <v>180</v>
      </c>
      <c r="F28" s="64" t="s">
        <v>183</v>
      </c>
      <c r="G28" s="64" t="s">
        <v>182</v>
      </c>
      <c r="H28" s="64" t="s">
        <v>181</v>
      </c>
      <c r="I28" s="64" t="s">
        <v>180</v>
      </c>
      <c r="J28" s="64" t="s">
        <v>183</v>
      </c>
      <c r="K28" s="64" t="s">
        <v>182</v>
      </c>
      <c r="L28" s="64" t="s">
        <v>181</v>
      </c>
      <c r="M28" s="64" t="s">
        <v>180</v>
      </c>
      <c r="N28" s="64" t="s">
        <v>183</v>
      </c>
    </row>
    <row r="29" spans="1:18" s="48" customFormat="1" ht="40.15" customHeight="1">
      <c r="A29" s="407">
        <v>1</v>
      </c>
      <c r="B29" s="46" t="s">
        <v>728</v>
      </c>
      <c r="C29" s="53"/>
      <c r="D29" s="62">
        <v>13.51</v>
      </c>
      <c r="E29" s="59">
        <f>F29/D29*1000</f>
        <v>169.5040710584752</v>
      </c>
      <c r="F29" s="59">
        <v>2.29</v>
      </c>
      <c r="G29" s="53"/>
      <c r="H29" s="59">
        <v>2.7</v>
      </c>
      <c r="I29" s="59" t="s">
        <v>108</v>
      </c>
      <c r="J29" s="59" t="s">
        <v>108</v>
      </c>
      <c r="K29" s="53"/>
      <c r="L29" s="61"/>
      <c r="M29" s="61"/>
      <c r="N29" s="52"/>
    </row>
    <row r="30" spans="1:18" s="48" customFormat="1" ht="43.5" customHeight="1">
      <c r="A30" s="407">
        <v>2</v>
      </c>
      <c r="B30" s="46" t="s">
        <v>193</v>
      </c>
      <c r="C30" s="53"/>
      <c r="D30" s="62">
        <v>23.14</v>
      </c>
      <c r="E30" s="59">
        <f t="shared" ref="E30:E33" si="2">F30/D30*1000</f>
        <v>74.762316335350036</v>
      </c>
      <c r="F30" s="62">
        <v>1.73</v>
      </c>
      <c r="G30" s="53"/>
      <c r="H30" s="62">
        <v>7.46</v>
      </c>
      <c r="I30" s="59" t="s">
        <v>108</v>
      </c>
      <c r="J30" s="59" t="s">
        <v>108</v>
      </c>
      <c r="K30" s="53"/>
      <c r="L30" s="52"/>
      <c r="M30" s="52"/>
      <c r="N30" s="52"/>
    </row>
    <row r="31" spans="1:18" s="48" customFormat="1" ht="43.5" customHeight="1">
      <c r="A31" s="407">
        <v>3</v>
      </c>
      <c r="B31" s="46" t="s">
        <v>196</v>
      </c>
      <c r="C31" s="53"/>
      <c r="D31" s="62">
        <v>0.35</v>
      </c>
      <c r="E31" s="59"/>
      <c r="F31" s="62">
        <v>-1.92</v>
      </c>
      <c r="G31" s="53"/>
      <c r="H31" s="63">
        <v>2.4900000000000002</v>
      </c>
      <c r="I31" s="59" t="s">
        <v>108</v>
      </c>
      <c r="J31" s="59" t="s">
        <v>108</v>
      </c>
      <c r="K31" s="53"/>
      <c r="L31" s="52"/>
      <c r="M31" s="52"/>
      <c r="N31" s="52"/>
    </row>
    <row r="32" spans="1:18" s="48" customFormat="1" ht="43.5" customHeight="1">
      <c r="A32" s="407">
        <v>4</v>
      </c>
      <c r="B32" s="46" t="s">
        <v>7</v>
      </c>
      <c r="C32" s="53"/>
      <c r="D32" s="62">
        <v>11.29</v>
      </c>
      <c r="E32" s="59">
        <f t="shared" si="2"/>
        <v>98.317094774136422</v>
      </c>
      <c r="F32" s="62">
        <v>1.1100000000000001</v>
      </c>
      <c r="G32" s="53"/>
      <c r="H32" s="62">
        <v>9.9</v>
      </c>
      <c r="I32" s="59" t="s">
        <v>108</v>
      </c>
      <c r="J32" s="59" t="s">
        <v>108</v>
      </c>
      <c r="K32" s="53"/>
      <c r="L32" s="52"/>
      <c r="M32" s="52"/>
      <c r="N32" s="52"/>
    </row>
    <row r="33" spans="1:18" s="48" customFormat="1" ht="32.450000000000003" customHeight="1">
      <c r="A33" s="407">
        <v>5</v>
      </c>
      <c r="B33" s="46" t="s">
        <v>821</v>
      </c>
      <c r="C33" s="53"/>
      <c r="D33" s="62">
        <v>2.21</v>
      </c>
      <c r="E33" s="59">
        <f t="shared" si="2"/>
        <v>9.0497737556561102</v>
      </c>
      <c r="F33" s="62">
        <v>0.02</v>
      </c>
      <c r="G33" s="53"/>
      <c r="H33" s="62">
        <v>20.260000000000002</v>
      </c>
      <c r="I33" s="59" t="s">
        <v>108</v>
      </c>
      <c r="J33" s="59" t="s">
        <v>108</v>
      </c>
      <c r="K33" s="53"/>
      <c r="L33" s="52"/>
      <c r="M33" s="52"/>
      <c r="N33" s="52"/>
    </row>
    <row r="34" spans="1:18" s="48" customFormat="1" ht="43.5" customHeight="1">
      <c r="A34" s="407">
        <v>6</v>
      </c>
      <c r="B34" s="46" t="s">
        <v>200</v>
      </c>
      <c r="C34" s="410"/>
      <c r="D34" s="62">
        <v>8.65</v>
      </c>
      <c r="E34" s="59">
        <f t="shared" ref="E34:E44" si="3">F34/D34*1000</f>
        <v>84.393063583815035</v>
      </c>
      <c r="F34" s="62">
        <v>0.73</v>
      </c>
      <c r="G34" s="53"/>
      <c r="H34" s="52">
        <v>2.04</v>
      </c>
      <c r="I34" s="59" t="s">
        <v>108</v>
      </c>
      <c r="J34" s="59" t="s">
        <v>108</v>
      </c>
      <c r="K34" s="53"/>
      <c r="L34" s="52"/>
      <c r="M34" s="52"/>
      <c r="N34" s="52"/>
    </row>
    <row r="35" spans="1:18" s="48" customFormat="1" ht="43.5" customHeight="1">
      <c r="A35" s="407"/>
      <c r="B35" s="46" t="s">
        <v>194</v>
      </c>
      <c r="C35" s="410"/>
      <c r="D35" s="510">
        <v>0.06</v>
      </c>
      <c r="E35" s="59">
        <f t="shared" si="3"/>
        <v>0</v>
      </c>
      <c r="F35" s="62">
        <v>0</v>
      </c>
      <c r="G35" s="53"/>
      <c r="H35" s="52">
        <v>0</v>
      </c>
      <c r="I35" s="59" t="s">
        <v>108</v>
      </c>
      <c r="J35" s="59" t="s">
        <v>108</v>
      </c>
      <c r="K35" s="53"/>
      <c r="L35" s="52"/>
      <c r="M35" s="52"/>
      <c r="N35" s="52"/>
    </row>
    <row r="36" spans="1:18" s="48" customFormat="1" ht="40.5" customHeight="1">
      <c r="A36" s="407">
        <v>7</v>
      </c>
      <c r="B36" s="46" t="s">
        <v>199</v>
      </c>
      <c r="C36" s="53"/>
      <c r="D36" s="48">
        <v>2.0299999999999998</v>
      </c>
      <c r="E36" s="59">
        <f t="shared" si="3"/>
        <v>0</v>
      </c>
      <c r="F36" s="62">
        <v>0</v>
      </c>
      <c r="G36" s="53"/>
      <c r="H36" s="52">
        <v>1.46</v>
      </c>
      <c r="I36" s="59" t="s">
        <v>108</v>
      </c>
      <c r="J36" s="59" t="s">
        <v>108</v>
      </c>
      <c r="K36" s="53"/>
      <c r="L36" s="52"/>
      <c r="M36" s="52"/>
      <c r="N36" s="52"/>
    </row>
    <row r="37" spans="1:18" s="48" customFormat="1" ht="43.5" customHeight="1">
      <c r="A37" s="407">
        <v>9</v>
      </c>
      <c r="B37" s="46" t="s">
        <v>197</v>
      </c>
      <c r="C37" s="53"/>
      <c r="D37" s="62">
        <v>20.37</v>
      </c>
      <c r="E37" s="59">
        <f t="shared" si="3"/>
        <v>105.54737358861068</v>
      </c>
      <c r="F37" s="62">
        <v>2.15</v>
      </c>
      <c r="G37" s="53"/>
      <c r="H37" s="52">
        <v>1.93</v>
      </c>
      <c r="I37" s="59" t="s">
        <v>108</v>
      </c>
      <c r="J37" s="59" t="s">
        <v>108</v>
      </c>
      <c r="K37" s="53"/>
      <c r="L37" s="52"/>
      <c r="M37" s="52"/>
      <c r="N37" s="52"/>
    </row>
    <row r="38" spans="1:18" s="48" customFormat="1" ht="43.5" customHeight="1">
      <c r="A38" s="407">
        <v>13</v>
      </c>
      <c r="B38" s="46" t="s">
        <v>195</v>
      </c>
      <c r="C38" s="53"/>
      <c r="D38" s="62">
        <v>8.5500000000000007</v>
      </c>
      <c r="E38" s="59">
        <f t="shared" si="3"/>
        <v>24.561403508771928</v>
      </c>
      <c r="F38" s="62">
        <v>0.21</v>
      </c>
      <c r="G38" s="53"/>
      <c r="H38" s="52">
        <v>2.8</v>
      </c>
      <c r="I38" s="59" t="s">
        <v>108</v>
      </c>
      <c r="J38" s="59" t="s">
        <v>108</v>
      </c>
      <c r="K38" s="53"/>
      <c r="L38" s="52"/>
      <c r="M38" s="52"/>
      <c r="N38" s="52"/>
    </row>
    <row r="39" spans="1:18" s="48" customFormat="1" ht="43.5" customHeight="1">
      <c r="A39" s="407">
        <v>14</v>
      </c>
      <c r="B39" s="46" t="s">
        <v>6</v>
      </c>
      <c r="C39" s="53"/>
      <c r="D39" s="62">
        <v>3.57</v>
      </c>
      <c r="E39" s="59">
        <f t="shared" si="3"/>
        <v>266.1064425770308</v>
      </c>
      <c r="F39" s="62">
        <v>0.95</v>
      </c>
      <c r="G39" s="53"/>
      <c r="H39" s="52">
        <v>0</v>
      </c>
      <c r="I39" s="59" t="s">
        <v>108</v>
      </c>
      <c r="J39" s="59" t="s">
        <v>108</v>
      </c>
      <c r="K39" s="53"/>
      <c r="L39" s="52"/>
      <c r="M39" s="52"/>
      <c r="N39" s="52"/>
    </row>
    <row r="40" spans="1:18" s="48" customFormat="1" ht="43.5" customHeight="1">
      <c r="A40" s="408">
        <v>16</v>
      </c>
      <c r="B40" s="46" t="s">
        <v>198</v>
      </c>
      <c r="C40" s="53"/>
      <c r="D40" s="62">
        <v>14.17</v>
      </c>
      <c r="E40" s="59">
        <f t="shared" si="3"/>
        <v>16.937191249117856</v>
      </c>
      <c r="F40" s="62">
        <v>0.24</v>
      </c>
      <c r="G40" s="53"/>
      <c r="H40" s="52">
        <v>5.74</v>
      </c>
      <c r="I40" s="59" t="s">
        <v>108</v>
      </c>
      <c r="J40" s="59" t="s">
        <v>108</v>
      </c>
      <c r="K40" s="53"/>
      <c r="L40" s="52"/>
      <c r="M40" s="52"/>
      <c r="N40" s="52"/>
    </row>
    <row r="41" spans="1:18" s="48" customFormat="1" ht="43.5" customHeight="1">
      <c r="A41" s="407">
        <v>17</v>
      </c>
      <c r="B41" s="46" t="s">
        <v>5</v>
      </c>
      <c r="C41" s="53"/>
      <c r="D41" s="62">
        <v>5.35</v>
      </c>
      <c r="E41" s="59">
        <f t="shared" si="3"/>
        <v>44.859813084112155</v>
      </c>
      <c r="F41" s="62">
        <v>0.24</v>
      </c>
      <c r="G41" s="53"/>
      <c r="H41" s="52">
        <v>0.93</v>
      </c>
      <c r="I41" s="59" t="s">
        <v>108</v>
      </c>
      <c r="J41" s="59" t="s">
        <v>108</v>
      </c>
      <c r="K41" s="53"/>
      <c r="L41" s="52"/>
      <c r="M41" s="52"/>
      <c r="N41" s="52"/>
    </row>
    <row r="42" spans="1:18" s="48" customFormat="1" ht="43.5" customHeight="1">
      <c r="A42" s="407">
        <v>18</v>
      </c>
      <c r="B42" s="46" t="s">
        <v>822</v>
      </c>
      <c r="C42" s="53"/>
      <c r="D42" s="62">
        <v>5.42</v>
      </c>
      <c r="E42" s="59">
        <f t="shared" si="3"/>
        <v>55.350553505535053</v>
      </c>
      <c r="F42" s="62">
        <v>0.3</v>
      </c>
      <c r="G42" s="53"/>
      <c r="H42" s="52">
        <v>3.56</v>
      </c>
      <c r="I42" s="59" t="s">
        <v>108</v>
      </c>
      <c r="J42" s="59" t="s">
        <v>108</v>
      </c>
      <c r="K42" s="53"/>
      <c r="L42" s="52"/>
      <c r="M42" s="52"/>
      <c r="N42" s="52"/>
      <c r="R42" s="48">
        <v>6</v>
      </c>
    </row>
    <row r="43" spans="1:18" s="48" customFormat="1" ht="43.5" customHeight="1">
      <c r="A43" s="409">
        <v>19</v>
      </c>
      <c r="B43" s="46" t="s">
        <v>823</v>
      </c>
      <c r="C43" s="53"/>
      <c r="D43" s="62">
        <v>0</v>
      </c>
      <c r="E43" s="59"/>
      <c r="F43" s="60">
        <v>0</v>
      </c>
      <c r="G43" s="53"/>
      <c r="H43" s="60">
        <v>0</v>
      </c>
      <c r="I43" s="59" t="s">
        <v>108</v>
      </c>
      <c r="J43" s="59" t="s">
        <v>108</v>
      </c>
      <c r="K43" s="53"/>
      <c r="L43" s="60"/>
      <c r="M43" s="60"/>
      <c r="N43" s="60"/>
    </row>
    <row r="44" spans="1:18" s="48" customFormat="1" ht="43.5" customHeight="1">
      <c r="A44" s="53"/>
      <c r="B44" s="53" t="s">
        <v>187</v>
      </c>
      <c r="C44" s="52"/>
      <c r="D44" s="52">
        <f>SUM(D29:D43)</f>
        <v>118.66999999999999</v>
      </c>
      <c r="E44" s="59">
        <f t="shared" si="3"/>
        <v>67.835173169293014</v>
      </c>
      <c r="F44" s="52">
        <f>SUM(F29:F43)</f>
        <v>8.0500000000000007</v>
      </c>
      <c r="G44" s="52"/>
      <c r="H44" s="52">
        <f>SUM(H29:H43)</f>
        <v>61.27</v>
      </c>
      <c r="I44" s="59"/>
      <c r="J44" s="52">
        <f>SUM(J29:J43)</f>
        <v>0</v>
      </c>
      <c r="K44" s="52"/>
      <c r="L44" s="52"/>
      <c r="M44" s="52"/>
      <c r="N44" s="52"/>
    </row>
    <row r="45" spans="1:18" ht="18.75">
      <c r="A45" s="58"/>
      <c r="B45" s="58"/>
      <c r="C45" s="57"/>
      <c r="D45" s="56"/>
      <c r="E45" s="56"/>
      <c r="F45" s="56"/>
      <c r="G45" s="57"/>
      <c r="H45" s="56"/>
      <c r="I45" s="56"/>
      <c r="J45" s="56"/>
      <c r="K45" s="57"/>
      <c r="L45" s="56"/>
      <c r="M45" s="56"/>
      <c r="N45" s="56"/>
    </row>
    <row r="47" spans="1:18" ht="42" customHeight="1">
      <c r="A47" s="55" t="s">
        <v>186</v>
      </c>
      <c r="B47" s="54" t="s">
        <v>185</v>
      </c>
      <c r="C47" s="643" t="s">
        <v>725</v>
      </c>
      <c r="D47" s="643"/>
      <c r="E47" s="643"/>
      <c r="F47" s="643"/>
      <c r="G47" s="643" t="s">
        <v>726</v>
      </c>
      <c r="H47" s="643"/>
      <c r="I47" s="643"/>
      <c r="J47" s="643"/>
      <c r="K47" s="643" t="s">
        <v>727</v>
      </c>
      <c r="L47" s="643"/>
      <c r="M47" s="643"/>
      <c r="N47" s="643"/>
    </row>
    <row r="48" spans="1:18" ht="81">
      <c r="A48" s="53"/>
      <c r="B48" s="52"/>
      <c r="C48" s="52" t="s">
        <v>182</v>
      </c>
      <c r="D48" s="52" t="s">
        <v>181</v>
      </c>
      <c r="E48" s="52" t="s">
        <v>180</v>
      </c>
      <c r="F48" s="52" t="s">
        <v>184</v>
      </c>
      <c r="G48" s="52" t="s">
        <v>182</v>
      </c>
      <c r="H48" s="52" t="s">
        <v>181</v>
      </c>
      <c r="I48" s="52" t="s">
        <v>180</v>
      </c>
      <c r="J48" s="52" t="s">
        <v>183</v>
      </c>
      <c r="K48" s="52" t="s">
        <v>182</v>
      </c>
      <c r="L48" s="52" t="s">
        <v>181</v>
      </c>
      <c r="M48" s="52" t="s">
        <v>180</v>
      </c>
      <c r="N48" s="52" t="s">
        <v>179</v>
      </c>
    </row>
    <row r="49" spans="1:14" ht="27.75" customHeight="1">
      <c r="A49" s="51"/>
      <c r="B49" s="46" t="s">
        <v>178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spans="1:14" ht="27.75" customHeight="1">
      <c r="A50" s="49">
        <v>1</v>
      </c>
      <c r="B50" s="50" t="s">
        <v>177</v>
      </c>
      <c r="C50" s="46">
        <v>37</v>
      </c>
      <c r="D50" s="406">
        <v>211.36</v>
      </c>
      <c r="E50" s="59">
        <f t="shared" ref="E50:E51" si="4">F50/D50*1000</f>
        <v>370.4579863739591</v>
      </c>
      <c r="F50" s="46">
        <v>78.3</v>
      </c>
      <c r="G50" s="46">
        <v>37</v>
      </c>
      <c r="H50" s="46">
        <v>228.94</v>
      </c>
      <c r="I50" s="59">
        <f t="shared" ref="I50:I52" si="5">J50/H50*1000</f>
        <v>368.00034943653361</v>
      </c>
      <c r="J50" s="46">
        <v>84.25</v>
      </c>
      <c r="K50" s="46"/>
      <c r="L50" s="46"/>
      <c r="M50" s="46"/>
      <c r="N50" s="46"/>
    </row>
    <row r="51" spans="1:14" ht="27.75" customHeight="1">
      <c r="A51" s="49">
        <v>2</v>
      </c>
      <c r="B51" s="50" t="s">
        <v>176</v>
      </c>
      <c r="C51" s="46">
        <v>20</v>
      </c>
      <c r="D51" s="406">
        <v>75.216999999999999</v>
      </c>
      <c r="E51" s="59">
        <f t="shared" si="4"/>
        <v>368.0019144608267</v>
      </c>
      <c r="F51" s="46">
        <v>27.68</v>
      </c>
      <c r="G51" s="46">
        <v>20</v>
      </c>
      <c r="H51" s="46">
        <v>100.51</v>
      </c>
      <c r="I51" s="59">
        <f t="shared" si="5"/>
        <v>368.02308228037009</v>
      </c>
      <c r="J51" s="46">
        <v>36.99</v>
      </c>
      <c r="K51" s="46"/>
      <c r="L51" s="46"/>
      <c r="M51" s="46"/>
      <c r="N51" s="46"/>
    </row>
    <row r="52" spans="1:14" ht="27.75" customHeight="1">
      <c r="A52" s="48"/>
      <c r="B52" s="46" t="s">
        <v>20</v>
      </c>
      <c r="C52" s="46"/>
      <c r="D52" s="46">
        <f>SUM(D50:D51)</f>
        <v>286.577</v>
      </c>
      <c r="E52" s="46">
        <v>368</v>
      </c>
      <c r="F52" s="46">
        <f>SUM(F50:F51)</f>
        <v>105.97999999999999</v>
      </c>
      <c r="G52" s="46"/>
      <c r="H52" s="46">
        <f>SUM(H50:H51)</f>
        <v>329.45</v>
      </c>
      <c r="I52" s="59">
        <f t="shared" si="5"/>
        <v>368.00728486872066</v>
      </c>
      <c r="J52" s="46">
        <f>SUM(J50:J51)</f>
        <v>121.24000000000001</v>
      </c>
      <c r="K52" s="46"/>
      <c r="L52" s="46">
        <v>320</v>
      </c>
      <c r="M52" s="46">
        <v>368</v>
      </c>
      <c r="N52" s="46">
        <v>117.76</v>
      </c>
    </row>
    <row r="53" spans="1:14" ht="27.75" customHeight="1">
      <c r="A53" s="48"/>
      <c r="B53" s="46" t="s">
        <v>175</v>
      </c>
      <c r="C53" s="46"/>
      <c r="D53" s="46"/>
      <c r="E53" s="46"/>
      <c r="F53" s="48"/>
      <c r="G53" s="46"/>
      <c r="H53" s="46"/>
      <c r="I53" s="46"/>
      <c r="J53" s="46"/>
      <c r="K53" s="46"/>
      <c r="L53" s="46"/>
      <c r="M53" s="46"/>
      <c r="N53" s="46"/>
    </row>
    <row r="54" spans="1:14" ht="27.75" customHeight="1">
      <c r="A54" s="49">
        <v>1</v>
      </c>
      <c r="B54" s="50" t="s">
        <v>174</v>
      </c>
      <c r="C54" s="46"/>
      <c r="D54" s="46">
        <v>1.3240000000000001</v>
      </c>
      <c r="E54" s="46">
        <f>F54/D54*1000</f>
        <v>628.39879154078551</v>
      </c>
      <c r="F54" s="46">
        <v>0.83199999999999996</v>
      </c>
      <c r="G54" s="46"/>
      <c r="H54" s="46">
        <v>1.2</v>
      </c>
      <c r="I54" s="46">
        <v>6.28</v>
      </c>
      <c r="J54" s="46">
        <v>0.75</v>
      </c>
      <c r="K54" s="46"/>
      <c r="L54" s="46"/>
      <c r="M54" s="46"/>
      <c r="N54" s="46"/>
    </row>
    <row r="55" spans="1:14" ht="27.75" customHeight="1">
      <c r="A55" s="49">
        <v>2</v>
      </c>
      <c r="B55" s="50" t="s">
        <v>173</v>
      </c>
      <c r="C55" s="46"/>
      <c r="D55" s="46">
        <v>1.175</v>
      </c>
      <c r="E55" s="46">
        <f t="shared" ref="E55:E68" si="6">F55/D55*1000</f>
        <v>567.65957446808511</v>
      </c>
      <c r="F55" s="46">
        <v>0.66700000000000004</v>
      </c>
      <c r="G55" s="46"/>
      <c r="H55" s="46">
        <v>1.1499999999999999</v>
      </c>
      <c r="I55" s="46">
        <v>6.28</v>
      </c>
      <c r="J55" s="46">
        <v>0.72</v>
      </c>
      <c r="K55" s="46"/>
      <c r="L55" s="46"/>
      <c r="M55" s="46"/>
      <c r="N55" s="46"/>
    </row>
    <row r="56" spans="1:14" ht="27.75" customHeight="1">
      <c r="A56" s="49">
        <v>3</v>
      </c>
      <c r="B56" s="50" t="s">
        <v>172</v>
      </c>
      <c r="C56" s="46"/>
      <c r="D56" s="46">
        <v>1.202</v>
      </c>
      <c r="E56" s="46">
        <f t="shared" si="6"/>
        <v>628.11980033277871</v>
      </c>
      <c r="F56" s="46">
        <v>0.755</v>
      </c>
      <c r="G56" s="46"/>
      <c r="H56" s="46">
        <v>1.08</v>
      </c>
      <c r="I56" s="46">
        <v>6.27</v>
      </c>
      <c r="J56" s="46">
        <v>0.68</v>
      </c>
      <c r="K56" s="46"/>
      <c r="L56" s="46"/>
      <c r="M56" s="46"/>
      <c r="N56" s="46"/>
    </row>
    <row r="57" spans="1:14" ht="27.75" customHeight="1">
      <c r="A57" s="49">
        <v>4</v>
      </c>
      <c r="B57" s="50" t="s">
        <v>171</v>
      </c>
      <c r="C57" s="46"/>
      <c r="D57" s="46">
        <v>1.452</v>
      </c>
      <c r="E57" s="46">
        <f t="shared" si="6"/>
        <v>628.09917355371897</v>
      </c>
      <c r="F57" s="46">
        <v>0.91200000000000003</v>
      </c>
      <c r="G57" s="46"/>
      <c r="H57" s="46">
        <v>1.3</v>
      </c>
      <c r="I57" s="46">
        <v>6.28</v>
      </c>
      <c r="J57" s="46">
        <v>0.81</v>
      </c>
      <c r="K57" s="46"/>
      <c r="L57" s="46"/>
      <c r="M57" s="46"/>
      <c r="N57" s="46"/>
    </row>
    <row r="58" spans="1:14" ht="27.75" customHeight="1">
      <c r="A58" s="49">
        <v>5</v>
      </c>
      <c r="B58" s="50" t="s">
        <v>170</v>
      </c>
      <c r="C58" s="46"/>
      <c r="D58" s="46">
        <v>1.2390000000000001</v>
      </c>
      <c r="E58" s="46">
        <f t="shared" si="6"/>
        <v>627.92574656981435</v>
      </c>
      <c r="F58" s="46">
        <v>0.77800000000000002</v>
      </c>
      <c r="G58" s="46"/>
      <c r="H58" s="46">
        <v>1.1499999999999999</v>
      </c>
      <c r="I58" s="46">
        <v>6.29</v>
      </c>
      <c r="J58" s="46">
        <v>0.72</v>
      </c>
      <c r="K58" s="46"/>
      <c r="L58" s="46"/>
      <c r="M58" s="46"/>
      <c r="N58" s="46"/>
    </row>
    <row r="59" spans="1:14" ht="27.75" customHeight="1">
      <c r="A59" s="49">
        <v>6</v>
      </c>
      <c r="B59" s="50" t="s">
        <v>169</v>
      </c>
      <c r="C59" s="46"/>
      <c r="D59" s="46">
        <v>1.149</v>
      </c>
      <c r="E59" s="46">
        <f t="shared" si="6"/>
        <v>567.44995648389909</v>
      </c>
      <c r="F59" s="46">
        <v>0.65200000000000002</v>
      </c>
      <c r="G59" s="46"/>
      <c r="H59" s="46">
        <v>1.0900000000000001</v>
      </c>
      <c r="I59" s="46">
        <v>6.29</v>
      </c>
      <c r="J59" s="46">
        <v>0.69</v>
      </c>
      <c r="K59" s="46"/>
      <c r="L59" s="46"/>
      <c r="M59" s="46"/>
      <c r="N59" s="46"/>
    </row>
    <row r="60" spans="1:14" ht="27.75" customHeight="1">
      <c r="A60" s="49">
        <v>7</v>
      </c>
      <c r="B60" s="50" t="s">
        <v>168</v>
      </c>
      <c r="C60" s="46"/>
      <c r="D60" s="46">
        <v>1.3220000000000001</v>
      </c>
      <c r="E60" s="46">
        <f t="shared" si="6"/>
        <v>627.83661119515875</v>
      </c>
      <c r="F60" s="46">
        <v>0.83</v>
      </c>
      <c r="G60" s="46"/>
      <c r="H60" s="46">
        <v>1.32</v>
      </c>
      <c r="I60" s="46">
        <v>6.27</v>
      </c>
      <c r="J60" s="46">
        <v>0.83</v>
      </c>
      <c r="K60" s="46"/>
      <c r="L60" s="46"/>
      <c r="M60" s="46"/>
      <c r="N60" s="46"/>
    </row>
    <row r="61" spans="1:14" ht="27.75" customHeight="1">
      <c r="A61" s="49">
        <v>8</v>
      </c>
      <c r="B61" s="50" t="s">
        <v>167</v>
      </c>
      <c r="C61" s="46"/>
      <c r="D61" s="43">
        <v>0</v>
      </c>
      <c r="E61" s="46">
        <f>F61/D62*1000</f>
        <v>0</v>
      </c>
      <c r="F61" s="46">
        <v>0</v>
      </c>
      <c r="G61" s="46"/>
      <c r="H61" s="46">
        <v>7.57</v>
      </c>
      <c r="I61" s="46">
        <v>13.12</v>
      </c>
      <c r="J61" s="46">
        <v>9.94</v>
      </c>
      <c r="K61" s="46"/>
      <c r="L61" s="46"/>
      <c r="M61" s="46"/>
      <c r="N61" s="46"/>
    </row>
    <row r="62" spans="1:14" ht="27.75" customHeight="1">
      <c r="A62" s="49">
        <v>9</v>
      </c>
      <c r="B62" s="50" t="s">
        <v>166</v>
      </c>
      <c r="C62" s="46"/>
      <c r="D62" s="46">
        <v>1.42</v>
      </c>
      <c r="E62" s="46" t="e">
        <f>F62/D63*1000</f>
        <v>#DIV/0!</v>
      </c>
      <c r="F62" s="46">
        <v>0.88900000000000001</v>
      </c>
      <c r="G62" s="46"/>
      <c r="H62" s="46">
        <v>1.25</v>
      </c>
      <c r="I62" s="46">
        <v>6.28</v>
      </c>
      <c r="J62" s="46">
        <v>0.79</v>
      </c>
      <c r="K62" s="46"/>
      <c r="L62" s="46"/>
      <c r="M62" s="46"/>
      <c r="N62" s="46"/>
    </row>
    <row r="63" spans="1:14" ht="27.75" customHeight="1">
      <c r="A63" s="49">
        <v>10</v>
      </c>
      <c r="B63" s="50" t="s">
        <v>203</v>
      </c>
      <c r="C63" s="46"/>
      <c r="D63" s="46">
        <v>0</v>
      </c>
      <c r="E63" s="46"/>
      <c r="F63" s="46"/>
      <c r="G63" s="46"/>
      <c r="H63" s="46">
        <v>7.59</v>
      </c>
      <c r="I63" s="46"/>
      <c r="J63" s="46">
        <v>7.1</v>
      </c>
      <c r="K63" s="46"/>
      <c r="L63" s="46"/>
      <c r="M63" s="46"/>
      <c r="N63" s="46"/>
    </row>
    <row r="64" spans="1:14" ht="27.75" customHeight="1">
      <c r="A64" s="49">
        <v>11</v>
      </c>
      <c r="B64" s="50" t="s">
        <v>729</v>
      </c>
      <c r="C64" s="46"/>
      <c r="D64" s="46">
        <v>3.91</v>
      </c>
      <c r="E64" s="46">
        <f t="shared" si="6"/>
        <v>700.76726342711004</v>
      </c>
      <c r="F64" s="46">
        <v>2.74</v>
      </c>
      <c r="G64" s="46"/>
      <c r="H64" s="46">
        <v>7.97</v>
      </c>
      <c r="I64" s="46">
        <v>9.35</v>
      </c>
      <c r="J64" s="46">
        <v>5.58</v>
      </c>
      <c r="K64" s="46"/>
      <c r="L64" s="46"/>
      <c r="M64" s="46"/>
      <c r="N64" s="46"/>
    </row>
    <row r="65" spans="1:14" ht="27.75" customHeight="1">
      <c r="A65" s="49">
        <v>12</v>
      </c>
      <c r="B65" s="50" t="s">
        <v>165</v>
      </c>
      <c r="C65" s="46"/>
      <c r="D65" s="46">
        <v>164.92</v>
      </c>
      <c r="E65" s="46">
        <f t="shared" si="6"/>
        <v>554.02619451855446</v>
      </c>
      <c r="F65" s="46">
        <v>91.37</v>
      </c>
      <c r="G65" s="46"/>
      <c r="H65" s="46">
        <v>140.54</v>
      </c>
      <c r="I65" s="46">
        <v>5.56</v>
      </c>
      <c r="J65" s="46">
        <v>77.709999999999994</v>
      </c>
      <c r="K65" s="46"/>
      <c r="L65" s="46"/>
      <c r="M65" s="46"/>
      <c r="N65" s="46"/>
    </row>
    <row r="66" spans="1:14" ht="27.75" customHeight="1">
      <c r="A66" s="49">
        <v>13</v>
      </c>
      <c r="B66" s="50" t="s">
        <v>824</v>
      </c>
      <c r="C66" s="46"/>
      <c r="D66" s="46">
        <v>0.97</v>
      </c>
      <c r="E66" s="46">
        <f t="shared" si="6"/>
        <v>577.31958762886609</v>
      </c>
      <c r="F66" s="46">
        <v>0.56000000000000005</v>
      </c>
      <c r="G66" s="46"/>
      <c r="H66" s="46">
        <v>54.34</v>
      </c>
      <c r="I66" s="46"/>
      <c r="J66" s="46">
        <v>33.22</v>
      </c>
      <c r="K66" s="46"/>
      <c r="L66" s="46"/>
      <c r="M66" s="46"/>
      <c r="N66" s="46"/>
    </row>
    <row r="67" spans="1:14" ht="27.75" customHeight="1">
      <c r="A67" s="49">
        <v>14</v>
      </c>
      <c r="B67" s="50" t="s">
        <v>825</v>
      </c>
      <c r="C67" s="46"/>
      <c r="D67" s="46">
        <v>0</v>
      </c>
      <c r="E67" s="46"/>
      <c r="F67" s="46">
        <v>0</v>
      </c>
      <c r="G67" s="46"/>
      <c r="H67" s="46">
        <v>19.98</v>
      </c>
      <c r="I67" s="46"/>
      <c r="J67" s="46">
        <v>14.54</v>
      </c>
      <c r="K67" s="46"/>
      <c r="L67" s="46"/>
      <c r="M67" s="46"/>
      <c r="N67" s="46"/>
    </row>
    <row r="68" spans="1:14" ht="27.75" customHeight="1">
      <c r="A68" s="49">
        <v>15</v>
      </c>
      <c r="B68" s="46" t="s">
        <v>20</v>
      </c>
      <c r="C68" s="46"/>
      <c r="D68" s="46">
        <f>SUM(D54:D67)</f>
        <v>180.083</v>
      </c>
      <c r="E68" s="46">
        <f t="shared" si="6"/>
        <v>560.7692008684885</v>
      </c>
      <c r="F68" s="46">
        <f>SUM(F54:F67)</f>
        <v>100.98500000000001</v>
      </c>
      <c r="G68" s="46"/>
      <c r="H68" s="46">
        <f>SUM(H54:H67)</f>
        <v>247.52999999999997</v>
      </c>
      <c r="I68" s="46">
        <f>J68/H68*1000</f>
        <v>622.47000363592292</v>
      </c>
      <c r="J68" s="46">
        <f>SUM(J54:J67)</f>
        <v>154.07999999999998</v>
      </c>
      <c r="K68" s="46"/>
      <c r="L68" s="46">
        <f>SUM(L54:L65)</f>
        <v>0</v>
      </c>
      <c r="M68" s="46" t="e">
        <f>N68/L68*1000</f>
        <v>#DIV/0!</v>
      </c>
      <c r="N68" s="46">
        <f>SUM(N54:N65)</f>
        <v>0</v>
      </c>
    </row>
    <row r="69" spans="1:14" ht="27.75" customHeight="1">
      <c r="A69" s="49">
        <v>16</v>
      </c>
      <c r="B69" s="46" t="s">
        <v>164</v>
      </c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</row>
    <row r="70" spans="1:14" ht="27.75" customHeight="1">
      <c r="A70" s="49">
        <v>17</v>
      </c>
      <c r="B70" s="50" t="s">
        <v>163</v>
      </c>
      <c r="C70" s="46"/>
      <c r="D70" s="46">
        <v>0</v>
      </c>
      <c r="E70" s="46">
        <v>0</v>
      </c>
      <c r="F70" s="46">
        <v>0</v>
      </c>
      <c r="G70" s="46"/>
      <c r="H70" s="46">
        <v>10.01</v>
      </c>
      <c r="I70" s="46">
        <v>0</v>
      </c>
      <c r="J70" s="46">
        <v>5.79</v>
      </c>
      <c r="K70" s="46"/>
      <c r="L70" s="46">
        <v>100</v>
      </c>
      <c r="M70" s="46">
        <v>532</v>
      </c>
      <c r="N70" s="46">
        <v>57.8</v>
      </c>
    </row>
    <row r="71" spans="1:14" ht="27.75" customHeight="1">
      <c r="A71" s="49">
        <v>18</v>
      </c>
      <c r="B71" s="50" t="s">
        <v>204</v>
      </c>
      <c r="C71" s="46"/>
      <c r="D71" s="46">
        <v>0</v>
      </c>
      <c r="E71" s="46">
        <v>0</v>
      </c>
      <c r="F71" s="46">
        <v>0</v>
      </c>
      <c r="G71" s="46"/>
      <c r="H71" s="46">
        <v>0</v>
      </c>
      <c r="I71" s="46">
        <v>0</v>
      </c>
      <c r="J71" s="46">
        <v>0</v>
      </c>
      <c r="K71" s="46"/>
      <c r="L71" s="46">
        <v>60</v>
      </c>
      <c r="M71" s="46">
        <v>566</v>
      </c>
      <c r="N71" s="46">
        <v>33.96</v>
      </c>
    </row>
    <row r="72" spans="1:14" ht="27.75" customHeight="1">
      <c r="A72" s="48"/>
      <c r="B72" s="46" t="s">
        <v>20</v>
      </c>
      <c r="C72" s="46"/>
      <c r="D72" s="46">
        <f>SUM(D70:D71)</f>
        <v>0</v>
      </c>
      <c r="E72" s="46" t="e">
        <f>F72/D72*1000</f>
        <v>#DIV/0!</v>
      </c>
      <c r="F72" s="46">
        <f>SUM(F70:F71)</f>
        <v>0</v>
      </c>
      <c r="G72" s="46"/>
      <c r="H72" s="46">
        <f>SUM(H70:H71)</f>
        <v>10.01</v>
      </c>
      <c r="I72" s="46">
        <f>J72/H72*1000</f>
        <v>578.42157842157849</v>
      </c>
      <c r="J72" s="46">
        <f>SUM(J70:J71)</f>
        <v>5.79</v>
      </c>
      <c r="K72" s="46"/>
      <c r="L72" s="46">
        <f>SUM(L70:L71)</f>
        <v>160</v>
      </c>
      <c r="M72" s="46">
        <f>N72/L72*1000</f>
        <v>573.49999999999989</v>
      </c>
      <c r="N72" s="46">
        <f>SUM(N70:N71)</f>
        <v>91.759999999999991</v>
      </c>
    </row>
    <row r="73" spans="1:14" ht="27.75" customHeight="1">
      <c r="A73" s="48"/>
      <c r="B73" s="46" t="s">
        <v>162</v>
      </c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</row>
    <row r="74" spans="1:14" ht="27.75" customHeight="1">
      <c r="A74" s="49">
        <v>19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</row>
    <row r="75" spans="1:14" ht="27.75" customHeight="1">
      <c r="A75" s="48"/>
      <c r="B75" s="46" t="s">
        <v>20</v>
      </c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</row>
    <row r="76" spans="1:14" s="45" customFormat="1" ht="27.75" customHeight="1">
      <c r="A76" s="47"/>
      <c r="B76" s="46" t="s">
        <v>161</v>
      </c>
      <c r="C76" s="46"/>
      <c r="D76" s="46">
        <f>D72+D68+D52+D44+D26</f>
        <v>1106.56</v>
      </c>
      <c r="E76" s="46">
        <f>F76/D76*1000</f>
        <v>208.47039473684211</v>
      </c>
      <c r="F76" s="46">
        <f>F72+F68+F52+F44+F26</f>
        <v>230.685</v>
      </c>
      <c r="G76" s="46"/>
      <c r="H76" s="46">
        <f>H72+H68+H52+H44+H26</f>
        <v>896.03</v>
      </c>
      <c r="I76" s="46">
        <f>J76/H76*1000</f>
        <v>318.31523498097164</v>
      </c>
      <c r="J76" s="46">
        <f>J72+J68+J52+J44+J26</f>
        <v>285.22000000000003</v>
      </c>
      <c r="K76" s="46"/>
      <c r="L76" s="46">
        <f>L72+L68+L52+L44+L26</f>
        <v>480</v>
      </c>
      <c r="M76" s="46">
        <f>N76/L76*1000</f>
        <v>436.49999999999994</v>
      </c>
      <c r="N76" s="46">
        <f>N72+N68+N52+N44+N26</f>
        <v>209.51999999999998</v>
      </c>
    </row>
  </sheetData>
  <mergeCells count="9">
    <mergeCell ref="C47:F47"/>
    <mergeCell ref="G47:J47"/>
    <mergeCell ref="K47:N47"/>
    <mergeCell ref="C4:F4"/>
    <mergeCell ref="G4:J4"/>
    <mergeCell ref="K4:N4"/>
    <mergeCell ref="C27:F27"/>
    <mergeCell ref="G27:J27"/>
    <mergeCell ref="K27:N27"/>
  </mergeCells>
  <printOptions horizontalCentered="1" verticalCentered="1" gridLines="1"/>
  <pageMargins left="0.75" right="0.22" top="0.32" bottom="0.23" header="0.31" footer="0.17"/>
  <pageSetup scale="48" orientation="landscape" r:id="rId1"/>
  <headerFooter alignWithMargins="0"/>
  <rowBreaks count="2" manualBreakCount="2">
    <brk id="26" max="13" man="1"/>
    <brk id="46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E155"/>
  <sheetViews>
    <sheetView view="pageBreakPreview" topLeftCell="A41" zoomScaleNormal="88" zoomScaleSheetLayoutView="100" workbookViewId="0">
      <pane xSplit="21135" topLeftCell="W1"/>
      <selection activeCell="L76" sqref="L76"/>
      <selection pane="topRight" activeCell="W164" sqref="W164"/>
    </sheetView>
  </sheetViews>
  <sheetFormatPr defaultColWidth="9.140625" defaultRowHeight="12.75"/>
  <cols>
    <col min="1" max="1" width="9.140625" style="459"/>
    <col min="2" max="2" width="12.42578125" style="460" customWidth="1"/>
    <col min="3" max="3" width="10.42578125" style="459" customWidth="1"/>
    <col min="4" max="4" width="9.5703125" style="459" customWidth="1"/>
    <col min="5" max="5" width="10" style="459" customWidth="1"/>
    <col min="6" max="6" width="10.7109375" style="459" customWidth="1"/>
    <col min="7" max="7" width="10.7109375" style="459" bestFit="1" customWidth="1"/>
    <col min="8" max="10" width="9.140625" style="459"/>
    <col min="11" max="11" width="10.42578125" style="459" customWidth="1"/>
    <col min="12" max="12" width="10" style="459" customWidth="1"/>
    <col min="13" max="13" width="9.85546875" style="459" customWidth="1"/>
    <col min="14" max="14" width="12" style="459" customWidth="1"/>
    <col min="15" max="15" width="11.5703125" style="459" bestFit="1" customWidth="1"/>
    <col min="16" max="21" width="9.140625" style="459"/>
    <col min="22" max="22" width="9.85546875" style="459" customWidth="1"/>
    <col min="23" max="30" width="9.140625" style="459"/>
    <col min="31" max="31" width="13.42578125" style="459" customWidth="1"/>
    <col min="32" max="16384" width="9.140625" style="459"/>
  </cols>
  <sheetData>
    <row r="1" spans="2:30" ht="18">
      <c r="B1" s="505" t="s">
        <v>107</v>
      </c>
      <c r="C1" s="501"/>
      <c r="N1" s="504" t="s">
        <v>40</v>
      </c>
      <c r="O1" s="503" t="s">
        <v>125</v>
      </c>
    </row>
    <row r="2" spans="2:30" ht="15.75">
      <c r="B2" s="502"/>
      <c r="C2" s="501"/>
      <c r="X2" s="493"/>
      <c r="Y2" s="493"/>
      <c r="Z2" s="493"/>
      <c r="AA2" s="493"/>
      <c r="AB2" s="493"/>
      <c r="AC2" s="493"/>
      <c r="AD2" s="493"/>
    </row>
    <row r="3" spans="2:30" ht="15.75">
      <c r="B3" s="496" t="s">
        <v>106</v>
      </c>
      <c r="U3" s="494"/>
      <c r="X3" s="493"/>
      <c r="Y3" s="493"/>
      <c r="Z3" s="493"/>
      <c r="AA3" s="493"/>
      <c r="AB3" s="493"/>
    </row>
    <row r="4" spans="2:30" ht="21" customHeight="1">
      <c r="B4" s="459"/>
      <c r="C4" s="500" t="s">
        <v>105</v>
      </c>
      <c r="D4" s="499" t="s">
        <v>104</v>
      </c>
      <c r="E4" s="499"/>
      <c r="F4" s="499"/>
      <c r="G4" s="499"/>
      <c r="H4" s="498"/>
      <c r="I4" s="498"/>
      <c r="J4" s="497"/>
      <c r="K4" s="497"/>
      <c r="L4" s="497"/>
      <c r="M4" s="497"/>
      <c r="U4" s="494"/>
      <c r="X4" s="493"/>
      <c r="Y4" s="493"/>
      <c r="Z4" s="493"/>
      <c r="AA4" s="493"/>
      <c r="AB4" s="493"/>
    </row>
    <row r="5" spans="2:30" ht="15" customHeight="1">
      <c r="B5" s="496" t="s">
        <v>103</v>
      </c>
      <c r="C5" s="495"/>
      <c r="D5" s="495"/>
      <c r="E5" s="495"/>
      <c r="F5" s="495"/>
      <c r="G5" s="495"/>
      <c r="U5" s="494"/>
      <c r="X5" s="493"/>
      <c r="Y5" s="493"/>
      <c r="Z5" s="493"/>
      <c r="AA5" s="493"/>
      <c r="AB5" s="493"/>
    </row>
    <row r="6" spans="2:30" ht="15" customHeight="1">
      <c r="B6" s="490" t="s">
        <v>102</v>
      </c>
      <c r="C6" s="489"/>
      <c r="D6" s="489"/>
      <c r="E6" s="489"/>
      <c r="F6" s="489"/>
      <c r="G6" s="489"/>
      <c r="U6" s="494"/>
      <c r="X6" s="493"/>
      <c r="Y6" s="493"/>
      <c r="Z6" s="493"/>
      <c r="AA6" s="493"/>
      <c r="AB6" s="493"/>
    </row>
    <row r="7" spans="2:30" ht="15" customHeight="1">
      <c r="B7" s="490" t="s">
        <v>101</v>
      </c>
      <c r="C7" s="489"/>
      <c r="D7" s="489"/>
      <c r="E7" s="489"/>
      <c r="F7" s="489"/>
      <c r="G7" s="489"/>
      <c r="U7" s="494"/>
    </row>
    <row r="8" spans="2:30" ht="15" customHeight="1">
      <c r="B8" s="490" t="s">
        <v>100</v>
      </c>
      <c r="C8" s="489"/>
      <c r="D8" s="492"/>
      <c r="E8" s="492"/>
      <c r="F8" s="492"/>
      <c r="G8" s="492"/>
      <c r="H8" s="491"/>
      <c r="I8" s="491"/>
      <c r="J8" s="491"/>
      <c r="K8" s="491"/>
      <c r="L8" s="491"/>
      <c r="U8" s="494"/>
      <c r="W8" s="493"/>
      <c r="X8" s="493"/>
      <c r="Y8" s="493"/>
      <c r="Z8" s="493"/>
      <c r="AA8" s="493"/>
      <c r="AB8" s="493"/>
    </row>
    <row r="9" spans="2:30" ht="15" customHeight="1">
      <c r="B9" s="490" t="s">
        <v>99</v>
      </c>
      <c r="C9" s="489"/>
      <c r="D9" s="492"/>
      <c r="E9" s="492"/>
      <c r="F9" s="492"/>
      <c r="G9" s="492"/>
      <c r="H9" s="491"/>
      <c r="I9" s="491"/>
      <c r="J9" s="491"/>
      <c r="K9" s="491"/>
      <c r="L9" s="491"/>
    </row>
    <row r="10" spans="2:30" ht="15" customHeight="1">
      <c r="B10" s="490" t="s">
        <v>98</v>
      </c>
      <c r="C10" s="489"/>
      <c r="D10" s="489"/>
      <c r="E10" s="489"/>
      <c r="F10" s="489"/>
      <c r="G10" s="489"/>
    </row>
    <row r="11" spans="2:30" ht="15" customHeight="1">
      <c r="B11" s="490" t="s">
        <v>97</v>
      </c>
      <c r="C11" s="489"/>
      <c r="D11" s="489"/>
      <c r="E11" s="489"/>
      <c r="F11" s="489"/>
      <c r="G11" s="489"/>
    </row>
    <row r="12" spans="2:30" ht="15" customHeight="1">
      <c r="B12" s="490" t="s">
        <v>96</v>
      </c>
      <c r="C12" s="489"/>
      <c r="D12" s="489"/>
      <c r="E12" s="489"/>
      <c r="F12" s="489"/>
      <c r="G12" s="489"/>
    </row>
    <row r="13" spans="2:30" ht="15" customHeight="1">
      <c r="B13" s="490" t="s">
        <v>95</v>
      </c>
      <c r="C13" s="489"/>
      <c r="D13" s="489"/>
      <c r="E13" s="489"/>
      <c r="F13" s="489"/>
      <c r="G13" s="489"/>
    </row>
    <row r="14" spans="2:30" ht="15" customHeight="1">
      <c r="B14" s="490" t="s">
        <v>94</v>
      </c>
      <c r="C14" s="489"/>
      <c r="D14" s="489"/>
      <c r="E14" s="489"/>
      <c r="F14" s="489"/>
      <c r="G14" s="489"/>
    </row>
    <row r="15" spans="2:30" hidden="1">
      <c r="B15" s="472" t="s">
        <v>93</v>
      </c>
      <c r="C15" s="461"/>
      <c r="D15" s="467" t="s">
        <v>92</v>
      </c>
      <c r="E15" s="463"/>
      <c r="F15" s="467" t="s">
        <v>91</v>
      </c>
      <c r="G15" s="463"/>
      <c r="H15" s="467" t="s">
        <v>90</v>
      </c>
      <c r="I15" s="463"/>
      <c r="J15" s="463" t="s">
        <v>17</v>
      </c>
      <c r="K15" s="463"/>
      <c r="L15" s="463" t="s">
        <v>89</v>
      </c>
      <c r="M15" s="488"/>
      <c r="N15" s="487"/>
    </row>
    <row r="16" spans="2:30" ht="15" hidden="1">
      <c r="B16" s="486" t="s">
        <v>88</v>
      </c>
      <c r="C16" s="485" t="s">
        <v>57</v>
      </c>
      <c r="D16" s="461"/>
      <c r="E16" s="461"/>
      <c r="F16" s="461"/>
      <c r="G16" s="461"/>
      <c r="H16" s="461"/>
      <c r="I16" s="461"/>
      <c r="J16" s="461"/>
      <c r="K16" s="461"/>
      <c r="L16" s="461"/>
    </row>
    <row r="17" spans="1:27" ht="15" hidden="1">
      <c r="B17" s="486" t="s">
        <v>87</v>
      </c>
      <c r="C17" s="485" t="s">
        <v>59</v>
      </c>
      <c r="D17" s="461"/>
      <c r="E17" s="461"/>
      <c r="F17" s="461"/>
      <c r="G17" s="461"/>
      <c r="H17" s="461"/>
      <c r="I17" s="461"/>
      <c r="J17" s="461"/>
      <c r="K17" s="461"/>
      <c r="L17" s="461"/>
    </row>
    <row r="18" spans="1:27" ht="15" hidden="1">
      <c r="B18" s="486" t="s">
        <v>86</v>
      </c>
      <c r="C18" s="485" t="s">
        <v>56</v>
      </c>
      <c r="D18" s="461"/>
      <c r="E18" s="461"/>
      <c r="F18" s="461"/>
      <c r="G18" s="461"/>
      <c r="H18" s="461"/>
      <c r="I18" s="461"/>
      <c r="J18" s="461"/>
      <c r="K18" s="461"/>
      <c r="L18" s="461"/>
    </row>
    <row r="19" spans="1:27" ht="15" hidden="1">
      <c r="B19" s="486" t="s">
        <v>85</v>
      </c>
      <c r="C19" s="485" t="s">
        <v>58</v>
      </c>
      <c r="D19" s="461"/>
      <c r="E19" s="461"/>
      <c r="F19" s="461"/>
      <c r="G19" s="461"/>
      <c r="H19" s="461"/>
      <c r="I19" s="461"/>
      <c r="J19" s="461"/>
      <c r="K19" s="461"/>
      <c r="L19" s="461"/>
    </row>
    <row r="20" spans="1:27" ht="15" hidden="1">
      <c r="B20" s="486" t="s">
        <v>84</v>
      </c>
      <c r="C20" s="485" t="s">
        <v>57</v>
      </c>
      <c r="D20" s="461"/>
      <c r="E20" s="461"/>
      <c r="F20" s="461"/>
      <c r="G20" s="461"/>
      <c r="H20" s="461"/>
      <c r="I20" s="461"/>
      <c r="J20" s="461"/>
      <c r="K20" s="461"/>
      <c r="L20" s="461"/>
    </row>
    <row r="21" spans="1:27" ht="15" hidden="1">
      <c r="B21" s="486" t="s">
        <v>83</v>
      </c>
      <c r="C21" s="485" t="s">
        <v>59</v>
      </c>
      <c r="D21" s="461"/>
      <c r="E21" s="461"/>
      <c r="F21" s="461"/>
      <c r="G21" s="461"/>
      <c r="H21" s="461"/>
      <c r="I21" s="461"/>
      <c r="J21" s="461"/>
      <c r="K21" s="461"/>
      <c r="L21" s="461"/>
    </row>
    <row r="22" spans="1:27" ht="15" hidden="1">
      <c r="B22" s="486" t="s">
        <v>82</v>
      </c>
      <c r="C22" s="485" t="s">
        <v>56</v>
      </c>
      <c r="D22" s="461"/>
      <c r="E22" s="461"/>
      <c r="F22" s="461"/>
      <c r="G22" s="461"/>
      <c r="H22" s="461"/>
      <c r="I22" s="461"/>
      <c r="J22" s="461"/>
      <c r="K22" s="461"/>
      <c r="L22" s="461"/>
    </row>
    <row r="23" spans="1:27" ht="15" hidden="1">
      <c r="B23" s="486" t="s">
        <v>81</v>
      </c>
      <c r="C23" s="485" t="s">
        <v>58</v>
      </c>
      <c r="D23" s="461"/>
      <c r="E23" s="461"/>
      <c r="F23" s="461"/>
      <c r="G23" s="461"/>
      <c r="H23" s="461"/>
      <c r="I23" s="461"/>
      <c r="J23" s="461"/>
      <c r="K23" s="461"/>
      <c r="L23" s="461"/>
    </row>
    <row r="24" spans="1:27" ht="15" hidden="1">
      <c r="B24" s="486" t="s">
        <v>80</v>
      </c>
      <c r="C24" s="485" t="s">
        <v>60</v>
      </c>
      <c r="D24" s="461"/>
      <c r="E24" s="461"/>
      <c r="F24" s="461"/>
      <c r="G24" s="461"/>
      <c r="H24" s="461"/>
      <c r="I24" s="461"/>
      <c r="J24" s="461"/>
      <c r="K24" s="461"/>
      <c r="L24" s="461"/>
    </row>
    <row r="25" spans="1:27" ht="15" hidden="1">
      <c r="B25" s="486" t="s">
        <v>79</v>
      </c>
      <c r="C25" s="485" t="s">
        <v>60</v>
      </c>
      <c r="D25" s="461"/>
      <c r="E25" s="461"/>
      <c r="F25" s="461"/>
      <c r="G25" s="461"/>
      <c r="H25" s="461"/>
      <c r="I25" s="461"/>
      <c r="J25" s="461"/>
      <c r="K25" s="461"/>
      <c r="L25" s="461"/>
    </row>
    <row r="26" spans="1:27" ht="15" hidden="1">
      <c r="B26" s="486" t="s">
        <v>78</v>
      </c>
      <c r="C26" s="485" t="s">
        <v>11</v>
      </c>
      <c r="D26" s="461"/>
      <c r="E26" s="461"/>
      <c r="F26" s="461"/>
      <c r="G26" s="461"/>
      <c r="H26" s="461"/>
      <c r="I26" s="461"/>
      <c r="J26" s="461"/>
      <c r="K26" s="461"/>
      <c r="L26" s="461"/>
    </row>
    <row r="27" spans="1:27" hidden="1">
      <c r="B27" s="470" t="s">
        <v>77</v>
      </c>
      <c r="C27" s="463" t="s">
        <v>54</v>
      </c>
      <c r="D27" s="461"/>
      <c r="E27" s="461"/>
      <c r="F27" s="461"/>
      <c r="G27" s="461"/>
      <c r="H27" s="461"/>
      <c r="I27" s="461"/>
      <c r="J27" s="461"/>
      <c r="K27" s="461"/>
      <c r="L27" s="461"/>
    </row>
    <row r="28" spans="1:27" hidden="1">
      <c r="A28" s="473"/>
      <c r="B28" s="476"/>
      <c r="C28" s="475"/>
      <c r="D28" s="473"/>
      <c r="E28" s="473"/>
      <c r="F28" s="473"/>
      <c r="G28" s="473"/>
      <c r="H28" s="473"/>
      <c r="I28" s="473"/>
      <c r="J28" s="473"/>
      <c r="K28" s="473"/>
      <c r="L28" s="473"/>
      <c r="M28" s="473"/>
      <c r="N28" s="473"/>
      <c r="O28" s="473"/>
    </row>
    <row r="29" spans="1:27">
      <c r="A29" s="473"/>
      <c r="B29" s="476"/>
      <c r="C29" s="475"/>
      <c r="D29" s="473"/>
      <c r="E29" s="473"/>
      <c r="F29" s="473"/>
      <c r="G29" s="473"/>
      <c r="H29" s="473"/>
      <c r="I29" s="473"/>
      <c r="J29" s="473"/>
      <c r="K29" s="473"/>
      <c r="L29" s="473"/>
      <c r="M29" s="473"/>
      <c r="N29" s="473"/>
      <c r="O29" s="473"/>
    </row>
    <row r="30" spans="1:27">
      <c r="A30" s="473"/>
      <c r="B30" s="476"/>
      <c r="C30" s="475"/>
      <c r="D30" s="473"/>
      <c r="E30" s="473"/>
      <c r="F30" s="473"/>
      <c r="G30" s="473"/>
      <c r="H30" s="473"/>
      <c r="I30" s="473"/>
      <c r="J30" s="473"/>
      <c r="K30" s="473"/>
      <c r="L30" s="473"/>
      <c r="M30" s="473"/>
      <c r="N30" s="473"/>
      <c r="O30" s="473"/>
    </row>
    <row r="31" spans="1:27" ht="18">
      <c r="A31" s="473"/>
      <c r="B31" s="476" t="s">
        <v>71</v>
      </c>
      <c r="C31" s="475"/>
      <c r="D31" s="474" t="s">
        <v>73</v>
      </c>
      <c r="E31" s="473"/>
      <c r="F31" s="473"/>
      <c r="G31" s="473"/>
      <c r="H31" s="473"/>
      <c r="I31" s="473"/>
      <c r="J31" s="473"/>
      <c r="K31" s="473"/>
      <c r="L31" s="473"/>
      <c r="M31" s="473"/>
      <c r="N31" s="473"/>
      <c r="O31" s="473"/>
    </row>
    <row r="32" spans="1:27">
      <c r="B32" s="470" t="s">
        <v>70</v>
      </c>
      <c r="C32" s="644" t="s">
        <v>722</v>
      </c>
      <c r="D32" s="645"/>
      <c r="E32" s="645"/>
      <c r="F32" s="645"/>
      <c r="G32" s="645"/>
      <c r="H32" s="645"/>
      <c r="I32" s="645"/>
      <c r="J32" s="646"/>
      <c r="K32" s="647" t="s">
        <v>724</v>
      </c>
      <c r="L32" s="647"/>
      <c r="M32" s="647"/>
      <c r="N32" s="647"/>
      <c r="O32" s="647"/>
      <c r="P32" s="647"/>
      <c r="Q32" s="647"/>
      <c r="R32" s="647"/>
      <c r="S32" s="648" t="s">
        <v>723</v>
      </c>
      <c r="T32" s="648"/>
      <c r="U32" s="648"/>
      <c r="V32" s="648"/>
      <c r="W32" s="648"/>
      <c r="X32" s="648"/>
      <c r="Y32" s="648"/>
      <c r="Z32" s="648"/>
      <c r="AA32" s="648"/>
    </row>
    <row r="33" spans="2:27" ht="45.75" customHeight="1">
      <c r="B33" s="472"/>
      <c r="C33" s="468" t="s">
        <v>68</v>
      </c>
      <c r="D33" s="468" t="s">
        <v>67</v>
      </c>
      <c r="E33" s="468" t="s">
        <v>66</v>
      </c>
      <c r="F33" s="468"/>
      <c r="G33" s="468" t="s">
        <v>65</v>
      </c>
      <c r="H33" s="469" t="s">
        <v>64</v>
      </c>
      <c r="I33" s="468" t="s">
        <v>63</v>
      </c>
      <c r="J33" s="467" t="s">
        <v>62</v>
      </c>
      <c r="K33" s="468" t="s">
        <v>68</v>
      </c>
      <c r="L33" s="468" t="s">
        <v>67</v>
      </c>
      <c r="M33" s="468" t="s">
        <v>66</v>
      </c>
      <c r="N33" s="468"/>
      <c r="O33" s="468" t="s">
        <v>65</v>
      </c>
      <c r="P33" s="469" t="s">
        <v>64</v>
      </c>
      <c r="Q33" s="468" t="s">
        <v>63</v>
      </c>
      <c r="R33" s="467" t="s">
        <v>62</v>
      </c>
      <c r="S33" s="468" t="s">
        <v>68</v>
      </c>
      <c r="T33" s="468" t="s">
        <v>67</v>
      </c>
      <c r="U33" s="468" t="s">
        <v>66</v>
      </c>
      <c r="V33" s="468"/>
      <c r="W33" s="468" t="s">
        <v>65</v>
      </c>
      <c r="X33" s="469" t="s">
        <v>64</v>
      </c>
      <c r="Y33" s="468" t="s">
        <v>63</v>
      </c>
      <c r="Z33" s="467" t="s">
        <v>62</v>
      </c>
      <c r="AA33" s="471" t="s">
        <v>803</v>
      </c>
    </row>
    <row r="34" spans="2:27">
      <c r="B34" s="470" t="s">
        <v>61</v>
      </c>
      <c r="C34" s="461" t="s">
        <v>60</v>
      </c>
      <c r="D34" s="468" t="s">
        <v>59</v>
      </c>
      <c r="E34" s="468" t="s">
        <v>58</v>
      </c>
      <c r="F34" s="468" t="s">
        <v>57</v>
      </c>
      <c r="G34" s="468" t="s">
        <v>56</v>
      </c>
      <c r="H34" s="469" t="s">
        <v>55</v>
      </c>
      <c r="I34" s="468" t="s">
        <v>11</v>
      </c>
      <c r="J34" s="467" t="s">
        <v>54</v>
      </c>
      <c r="K34" s="461" t="s">
        <v>60</v>
      </c>
      <c r="L34" s="468" t="s">
        <v>59</v>
      </c>
      <c r="M34" s="468" t="s">
        <v>58</v>
      </c>
      <c r="N34" s="468" t="s">
        <v>57</v>
      </c>
      <c r="O34" s="468" t="s">
        <v>56</v>
      </c>
      <c r="P34" s="469" t="s">
        <v>55</v>
      </c>
      <c r="Q34" s="468" t="s">
        <v>11</v>
      </c>
      <c r="R34" s="467" t="s">
        <v>54</v>
      </c>
      <c r="S34" s="461" t="s">
        <v>60</v>
      </c>
      <c r="T34" s="468" t="s">
        <v>59</v>
      </c>
      <c r="U34" s="468" t="s">
        <v>58</v>
      </c>
      <c r="V34" s="468" t="s">
        <v>57</v>
      </c>
      <c r="W34" s="468" t="s">
        <v>56</v>
      </c>
      <c r="X34" s="469" t="s">
        <v>55</v>
      </c>
      <c r="Y34" s="468" t="s">
        <v>11</v>
      </c>
      <c r="Z34" s="467" t="s">
        <v>54</v>
      </c>
      <c r="AA34" s="467" t="s">
        <v>54</v>
      </c>
    </row>
    <row r="35" spans="2:27" ht="14.25">
      <c r="B35" s="19" t="s">
        <v>53</v>
      </c>
      <c r="C35" s="461">
        <v>2425</v>
      </c>
      <c r="D35" s="461">
        <v>1734.16</v>
      </c>
      <c r="E35" s="477">
        <v>2907</v>
      </c>
      <c r="F35" s="461">
        <v>48503.79</v>
      </c>
      <c r="G35" s="461">
        <v>9510</v>
      </c>
      <c r="H35" s="461">
        <v>0.77449999999999997</v>
      </c>
      <c r="I35" s="461">
        <v>6.5</v>
      </c>
      <c r="J35" s="461">
        <f t="shared" ref="J35:J46" si="0">ROUND(((C35-H35*(G35/1000))*((D35/1000)/E35)*100/(100-I35)),3)</f>
        <v>1.542</v>
      </c>
      <c r="K35" s="461">
        <v>2425</v>
      </c>
      <c r="L35" s="461">
        <v>1991.36</v>
      </c>
      <c r="M35" s="477">
        <v>3396</v>
      </c>
      <c r="N35" s="461">
        <v>41431.29</v>
      </c>
      <c r="O35" s="461">
        <v>9967</v>
      </c>
      <c r="P35" s="461">
        <v>1</v>
      </c>
      <c r="Q35" s="461">
        <v>6.5</v>
      </c>
      <c r="R35" s="461">
        <f t="shared" ref="R35:R40" si="1">ROUND(((K35-P35*(O35/1000))*((L35/1000)/M35)*100/(100-Q35)),3)</f>
        <v>1.5149999999999999</v>
      </c>
      <c r="S35" s="461">
        <v>2375</v>
      </c>
      <c r="T35" s="459">
        <v>1964.74</v>
      </c>
      <c r="U35" s="461">
        <v>3127.67</v>
      </c>
      <c r="V35" s="461">
        <v>47739.24</v>
      </c>
      <c r="W35" s="461">
        <v>9510</v>
      </c>
      <c r="X35" s="461">
        <v>0.5</v>
      </c>
      <c r="Y35" s="461">
        <v>5.75</v>
      </c>
      <c r="Z35" s="482">
        <f t="shared" ref="Z35:Z46" si="2">((S35-X35*W35/1000)*((T35/1000)/U35)+(X35*V35/10^6))*100/(100-Y35)*100</f>
        <v>160.51037885213134</v>
      </c>
      <c r="AA35" s="461">
        <f t="shared" ref="AA35:AA46" si="3">Z35/(1-0.0318)</f>
        <v>165.78225454671696</v>
      </c>
    </row>
    <row r="36" spans="2:27" ht="14.25">
      <c r="B36" s="19" t="s">
        <v>52</v>
      </c>
      <c r="C36" s="461">
        <v>2425</v>
      </c>
      <c r="D36" s="461">
        <v>1714.06</v>
      </c>
      <c r="E36" s="477">
        <v>3078</v>
      </c>
      <c r="F36" s="461">
        <v>48538.92</v>
      </c>
      <c r="G36" s="461">
        <v>9509</v>
      </c>
      <c r="H36" s="461">
        <v>0.77449999999999997</v>
      </c>
      <c r="I36" s="461">
        <v>6.5</v>
      </c>
      <c r="J36" s="461">
        <f t="shared" si="0"/>
        <v>1.44</v>
      </c>
      <c r="K36" s="461">
        <v>2425</v>
      </c>
      <c r="L36" s="461">
        <v>1552.06</v>
      </c>
      <c r="M36" s="477">
        <v>3301</v>
      </c>
      <c r="N36" s="461">
        <v>39522.54</v>
      </c>
      <c r="O36" s="461">
        <v>9974</v>
      </c>
      <c r="P36" s="461">
        <v>1</v>
      </c>
      <c r="Q36" s="461">
        <v>6.5</v>
      </c>
      <c r="R36" s="461">
        <f t="shared" si="1"/>
        <v>1.214</v>
      </c>
      <c r="S36" s="461">
        <v>2375</v>
      </c>
      <c r="T36" s="459">
        <v>1964.74</v>
      </c>
      <c r="U36" s="461">
        <v>3127.67</v>
      </c>
      <c r="V36" s="461">
        <v>47739.24</v>
      </c>
      <c r="W36" s="461">
        <v>9510</v>
      </c>
      <c r="X36" s="461">
        <v>0.5</v>
      </c>
      <c r="Y36" s="461">
        <v>5.75</v>
      </c>
      <c r="Z36" s="482">
        <f t="shared" si="2"/>
        <v>160.51037885213134</v>
      </c>
      <c r="AA36" s="461">
        <f t="shared" si="3"/>
        <v>165.78225454671696</v>
      </c>
    </row>
    <row r="37" spans="2:27" ht="14.25">
      <c r="B37" s="19" t="s">
        <v>51</v>
      </c>
      <c r="C37" s="461">
        <v>2425</v>
      </c>
      <c r="D37" s="461">
        <v>1801.15</v>
      </c>
      <c r="E37" s="477">
        <v>3181</v>
      </c>
      <c r="F37" s="461">
        <v>48946.92</v>
      </c>
      <c r="G37" s="461">
        <v>9504</v>
      </c>
      <c r="H37" s="461">
        <v>0.77449999999999997</v>
      </c>
      <c r="I37" s="461">
        <v>6.5</v>
      </c>
      <c r="J37" s="461">
        <f t="shared" si="0"/>
        <v>1.464</v>
      </c>
      <c r="K37" s="461">
        <v>2425</v>
      </c>
      <c r="L37" s="461">
        <v>1896.84</v>
      </c>
      <c r="M37" s="477">
        <v>3128</v>
      </c>
      <c r="N37" s="461">
        <v>39709.760000000002</v>
      </c>
      <c r="O37" s="461">
        <v>9972</v>
      </c>
      <c r="P37" s="461">
        <v>1</v>
      </c>
      <c r="Q37" s="461">
        <v>6.5</v>
      </c>
      <c r="R37" s="461">
        <f t="shared" si="1"/>
        <v>1.5660000000000001</v>
      </c>
      <c r="S37" s="461">
        <v>2375</v>
      </c>
      <c r="T37" s="459">
        <v>1964.74</v>
      </c>
      <c r="U37" s="461">
        <v>3127.67</v>
      </c>
      <c r="V37" s="461">
        <v>47739.24</v>
      </c>
      <c r="W37" s="461">
        <v>9510</v>
      </c>
      <c r="X37" s="461">
        <v>0.5</v>
      </c>
      <c r="Y37" s="461">
        <v>5.75</v>
      </c>
      <c r="Z37" s="482">
        <f t="shared" si="2"/>
        <v>160.51037885213134</v>
      </c>
      <c r="AA37" s="461">
        <f t="shared" si="3"/>
        <v>165.78225454671696</v>
      </c>
    </row>
    <row r="38" spans="2:27" ht="14.25">
      <c r="B38" s="19" t="s">
        <v>50</v>
      </c>
      <c r="C38" s="461">
        <v>2425</v>
      </c>
      <c r="D38" s="461">
        <v>1842.52</v>
      </c>
      <c r="E38" s="477">
        <v>2959</v>
      </c>
      <c r="F38" s="461">
        <v>48215.94</v>
      </c>
      <c r="G38" s="461">
        <v>9764</v>
      </c>
      <c r="H38" s="461">
        <v>0.77449999999999997</v>
      </c>
      <c r="I38" s="461">
        <v>6.5</v>
      </c>
      <c r="J38" s="461">
        <f t="shared" si="0"/>
        <v>1.61</v>
      </c>
      <c r="K38" s="461">
        <v>2425</v>
      </c>
      <c r="L38" s="461">
        <v>1778.91</v>
      </c>
      <c r="M38" s="477">
        <v>3101</v>
      </c>
      <c r="N38" s="461">
        <v>36068.18</v>
      </c>
      <c r="O38" s="461">
        <v>9981</v>
      </c>
      <c r="P38" s="461">
        <v>1</v>
      </c>
      <c r="Q38" s="461">
        <v>6.5</v>
      </c>
      <c r="R38" s="461">
        <f t="shared" si="1"/>
        <v>1.482</v>
      </c>
      <c r="S38" s="461">
        <v>2375</v>
      </c>
      <c r="T38" s="459">
        <v>1964.74</v>
      </c>
      <c r="U38" s="461">
        <v>3127.67</v>
      </c>
      <c r="V38" s="461">
        <v>47739.24</v>
      </c>
      <c r="W38" s="461">
        <v>9510</v>
      </c>
      <c r="X38" s="461">
        <v>0.5</v>
      </c>
      <c r="Y38" s="461">
        <v>5.75</v>
      </c>
      <c r="Z38" s="482">
        <f t="shared" si="2"/>
        <v>160.51037885213134</v>
      </c>
      <c r="AA38" s="461">
        <f t="shared" si="3"/>
        <v>165.78225454671696</v>
      </c>
    </row>
    <row r="39" spans="2:27" ht="14.25">
      <c r="B39" s="19" t="s">
        <v>49</v>
      </c>
      <c r="C39" s="461">
        <v>2425</v>
      </c>
      <c r="D39" s="461">
        <v>1675.44</v>
      </c>
      <c r="E39" s="477">
        <v>3051.7</v>
      </c>
      <c r="F39" s="461">
        <v>47883.45</v>
      </c>
      <c r="G39" s="461">
        <v>9761</v>
      </c>
      <c r="H39" s="461">
        <v>0.77449999999999997</v>
      </c>
      <c r="I39" s="461">
        <v>6.5</v>
      </c>
      <c r="J39" s="461">
        <f t="shared" si="0"/>
        <v>1.419</v>
      </c>
      <c r="K39" s="461">
        <v>2425</v>
      </c>
      <c r="L39" s="461">
        <v>1760.4</v>
      </c>
      <c r="M39" s="477">
        <v>3263.6</v>
      </c>
      <c r="N39" s="461">
        <v>36402.43</v>
      </c>
      <c r="O39" s="461">
        <v>9979</v>
      </c>
      <c r="P39" s="461">
        <v>1</v>
      </c>
      <c r="Q39" s="461">
        <v>6.5</v>
      </c>
      <c r="R39" s="461">
        <f t="shared" si="1"/>
        <v>1.393</v>
      </c>
      <c r="S39" s="461">
        <v>2375</v>
      </c>
      <c r="T39" s="459">
        <v>1964.74</v>
      </c>
      <c r="U39" s="461">
        <v>3127.67</v>
      </c>
      <c r="V39" s="461">
        <v>47739.24</v>
      </c>
      <c r="W39" s="461">
        <v>9510</v>
      </c>
      <c r="X39" s="461">
        <v>0.5</v>
      </c>
      <c r="Y39" s="461">
        <v>5.75</v>
      </c>
      <c r="Z39" s="482">
        <f t="shared" si="2"/>
        <v>160.51037885213134</v>
      </c>
      <c r="AA39" s="461">
        <f t="shared" si="3"/>
        <v>165.78225454671696</v>
      </c>
    </row>
    <row r="40" spans="2:27" ht="14.25">
      <c r="B40" s="19" t="s">
        <v>48</v>
      </c>
      <c r="C40" s="461">
        <v>2425</v>
      </c>
      <c r="D40" s="461">
        <v>1563.11</v>
      </c>
      <c r="E40" s="477">
        <v>3074</v>
      </c>
      <c r="F40" s="461">
        <v>47733.760000000002</v>
      </c>
      <c r="G40" s="461">
        <v>9759</v>
      </c>
      <c r="H40" s="461">
        <v>0.77449999999999997</v>
      </c>
      <c r="I40" s="461">
        <v>6.5</v>
      </c>
      <c r="J40" s="461">
        <f t="shared" si="0"/>
        <v>1.3149999999999999</v>
      </c>
      <c r="K40" s="461">
        <v>2425</v>
      </c>
      <c r="L40" s="461">
        <v>1605.26</v>
      </c>
      <c r="M40" s="477">
        <v>3187.9</v>
      </c>
      <c r="N40" s="461">
        <v>47733.760000000002</v>
      </c>
      <c r="O40" s="461">
        <v>9957</v>
      </c>
      <c r="P40" s="461">
        <v>1</v>
      </c>
      <c r="Q40" s="461">
        <v>6.5</v>
      </c>
      <c r="R40" s="461">
        <f t="shared" si="1"/>
        <v>1.3009999999999999</v>
      </c>
      <c r="S40" s="461">
        <v>2375</v>
      </c>
      <c r="T40" s="459">
        <v>1964.74</v>
      </c>
      <c r="U40" s="461">
        <v>3127.67</v>
      </c>
      <c r="V40" s="461">
        <v>47739.24</v>
      </c>
      <c r="W40" s="461">
        <v>9510</v>
      </c>
      <c r="X40" s="461">
        <v>0.5</v>
      </c>
      <c r="Y40" s="461">
        <v>5.75</v>
      </c>
      <c r="Z40" s="482">
        <f t="shared" si="2"/>
        <v>160.51037885213134</v>
      </c>
      <c r="AA40" s="461">
        <f t="shared" si="3"/>
        <v>165.78225454671696</v>
      </c>
    </row>
    <row r="41" spans="2:27" ht="14.25">
      <c r="B41" s="19" t="s">
        <v>47</v>
      </c>
      <c r="C41" s="461">
        <v>2425</v>
      </c>
      <c r="D41" s="461">
        <v>1907.55</v>
      </c>
      <c r="E41" s="477">
        <v>3281</v>
      </c>
      <c r="F41" s="461">
        <v>46137.5</v>
      </c>
      <c r="G41" s="461">
        <v>9879</v>
      </c>
      <c r="H41" s="461">
        <v>0.77449999999999997</v>
      </c>
      <c r="I41" s="461">
        <v>6.5</v>
      </c>
      <c r="J41" s="461">
        <f t="shared" si="0"/>
        <v>1.5029999999999999</v>
      </c>
      <c r="K41" s="461"/>
      <c r="L41" s="461"/>
      <c r="M41" s="477"/>
      <c r="N41" s="461"/>
      <c r="O41" s="461"/>
      <c r="P41" s="461"/>
      <c r="Q41" s="461"/>
      <c r="R41" s="461"/>
      <c r="S41" s="461">
        <v>2375</v>
      </c>
      <c r="T41" s="459">
        <v>1964.74</v>
      </c>
      <c r="U41" s="461">
        <v>3127.67</v>
      </c>
      <c r="V41" s="461">
        <v>47739.24</v>
      </c>
      <c r="W41" s="461">
        <v>9510</v>
      </c>
      <c r="X41" s="461">
        <v>0.5</v>
      </c>
      <c r="Y41" s="461">
        <v>5.75</v>
      </c>
      <c r="Z41" s="482">
        <f t="shared" si="2"/>
        <v>160.51037885213134</v>
      </c>
      <c r="AA41" s="461">
        <f t="shared" si="3"/>
        <v>165.78225454671696</v>
      </c>
    </row>
    <row r="42" spans="2:27" ht="14.25">
      <c r="B42" s="19" t="s">
        <v>46</v>
      </c>
      <c r="C42" s="461">
        <v>2425</v>
      </c>
      <c r="D42" s="461">
        <v>1911.39</v>
      </c>
      <c r="E42" s="477">
        <v>3108.5</v>
      </c>
      <c r="F42" s="461">
        <v>46641.51</v>
      </c>
      <c r="G42" s="461">
        <v>9879</v>
      </c>
      <c r="H42" s="461">
        <v>0.77449999999999997</v>
      </c>
      <c r="I42" s="461">
        <v>6.5</v>
      </c>
      <c r="J42" s="461">
        <f t="shared" si="0"/>
        <v>1.59</v>
      </c>
      <c r="K42" s="461"/>
      <c r="L42" s="461"/>
      <c r="M42" s="477"/>
      <c r="N42" s="461"/>
      <c r="O42" s="461"/>
      <c r="P42" s="461"/>
      <c r="Q42" s="461"/>
      <c r="R42" s="461"/>
      <c r="S42" s="461">
        <v>2375</v>
      </c>
      <c r="T42" s="459">
        <v>1964.74</v>
      </c>
      <c r="U42" s="461">
        <v>3127.67</v>
      </c>
      <c r="V42" s="461">
        <v>47739.24</v>
      </c>
      <c r="W42" s="461">
        <v>9510</v>
      </c>
      <c r="X42" s="461">
        <v>0.5</v>
      </c>
      <c r="Y42" s="461">
        <v>5.75</v>
      </c>
      <c r="Z42" s="482">
        <f t="shared" si="2"/>
        <v>160.51037885213134</v>
      </c>
      <c r="AA42" s="461">
        <f t="shared" si="3"/>
        <v>165.78225454671696</v>
      </c>
    </row>
    <row r="43" spans="2:27" ht="14.25">
      <c r="B43" s="19" t="s">
        <v>45</v>
      </c>
      <c r="C43" s="461">
        <v>2425</v>
      </c>
      <c r="D43" s="461">
        <v>1784.25</v>
      </c>
      <c r="E43" s="461">
        <v>3353</v>
      </c>
      <c r="F43" s="461">
        <v>46431.3</v>
      </c>
      <c r="G43" s="461">
        <v>9879</v>
      </c>
      <c r="H43" s="461">
        <v>0.77449999999999997</v>
      </c>
      <c r="I43" s="461">
        <v>6.5</v>
      </c>
      <c r="J43" s="461">
        <f t="shared" si="0"/>
        <v>1.3759999999999999</v>
      </c>
      <c r="K43" s="461"/>
      <c r="L43" s="461"/>
      <c r="M43" s="461"/>
      <c r="N43" s="461"/>
      <c r="O43" s="461"/>
      <c r="P43" s="461"/>
      <c r="Q43" s="461"/>
      <c r="R43" s="461"/>
      <c r="S43" s="461">
        <v>2375</v>
      </c>
      <c r="T43" s="459">
        <v>1964.74</v>
      </c>
      <c r="U43" s="461">
        <v>3127.67</v>
      </c>
      <c r="V43" s="461">
        <v>47739.24</v>
      </c>
      <c r="W43" s="461">
        <v>9510</v>
      </c>
      <c r="X43" s="461">
        <v>0.5</v>
      </c>
      <c r="Y43" s="461">
        <v>5.75</v>
      </c>
      <c r="Z43" s="482">
        <f t="shared" si="2"/>
        <v>160.51037885213134</v>
      </c>
      <c r="AA43" s="461">
        <f t="shared" si="3"/>
        <v>165.78225454671696</v>
      </c>
    </row>
    <row r="44" spans="2:27" ht="14.25">
      <c r="B44" s="19" t="s">
        <v>44</v>
      </c>
      <c r="C44" s="461">
        <v>2425</v>
      </c>
      <c r="D44" s="461">
        <v>1881.97</v>
      </c>
      <c r="E44" s="461">
        <v>3252</v>
      </c>
      <c r="F44" s="461">
        <v>46253.49</v>
      </c>
      <c r="G44" s="461">
        <v>9879</v>
      </c>
      <c r="H44" s="461">
        <v>0.77449999999999997</v>
      </c>
      <c r="I44" s="461">
        <v>6.5</v>
      </c>
      <c r="J44" s="461">
        <f t="shared" si="0"/>
        <v>1.496</v>
      </c>
      <c r="K44" s="461"/>
      <c r="L44" s="461"/>
      <c r="M44" s="461"/>
      <c r="N44" s="461"/>
      <c r="O44" s="461"/>
      <c r="P44" s="461"/>
      <c r="Q44" s="461"/>
      <c r="R44" s="461"/>
      <c r="S44" s="461">
        <v>2375</v>
      </c>
      <c r="T44" s="459">
        <v>1964.74</v>
      </c>
      <c r="U44" s="461">
        <v>3127.67</v>
      </c>
      <c r="V44" s="461">
        <v>47739.24</v>
      </c>
      <c r="W44" s="461">
        <v>9510</v>
      </c>
      <c r="X44" s="461">
        <v>0.5</v>
      </c>
      <c r="Y44" s="461">
        <v>5.75</v>
      </c>
      <c r="Z44" s="482">
        <f t="shared" si="2"/>
        <v>160.51037885213134</v>
      </c>
      <c r="AA44" s="461">
        <f t="shared" si="3"/>
        <v>165.78225454671696</v>
      </c>
    </row>
    <row r="45" spans="2:27" ht="14.25">
      <c r="B45" s="19" t="s">
        <v>43</v>
      </c>
      <c r="C45" s="461">
        <v>2425</v>
      </c>
      <c r="D45" s="461">
        <v>1762.24</v>
      </c>
      <c r="E45" s="461">
        <v>3375</v>
      </c>
      <c r="F45" s="461">
        <v>40639.56</v>
      </c>
      <c r="G45" s="461">
        <v>9972</v>
      </c>
      <c r="H45" s="461">
        <v>0.77449999999999997</v>
      </c>
      <c r="I45" s="461">
        <v>6.5</v>
      </c>
      <c r="J45" s="461">
        <f t="shared" si="0"/>
        <v>1.35</v>
      </c>
      <c r="K45" s="461"/>
      <c r="L45" s="461"/>
      <c r="M45" s="461"/>
      <c r="N45" s="461"/>
      <c r="O45" s="461"/>
      <c r="P45" s="461"/>
      <c r="Q45" s="461"/>
      <c r="R45" s="461"/>
      <c r="S45" s="461">
        <v>2375</v>
      </c>
      <c r="T45" s="459">
        <v>1964.74</v>
      </c>
      <c r="U45" s="461">
        <v>3127.67</v>
      </c>
      <c r="V45" s="461">
        <v>47739.24</v>
      </c>
      <c r="W45" s="461">
        <v>9510</v>
      </c>
      <c r="X45" s="461">
        <v>0.5</v>
      </c>
      <c r="Y45" s="461">
        <v>5.75</v>
      </c>
      <c r="Z45" s="482">
        <f t="shared" si="2"/>
        <v>160.51037885213134</v>
      </c>
      <c r="AA45" s="461">
        <f t="shared" si="3"/>
        <v>165.78225454671696</v>
      </c>
    </row>
    <row r="46" spans="2:27" ht="14.25">
      <c r="B46" s="19" t="s">
        <v>42</v>
      </c>
      <c r="C46" s="461">
        <v>2425</v>
      </c>
      <c r="D46" s="477">
        <v>1864.77</v>
      </c>
      <c r="E46" s="477">
        <v>3358</v>
      </c>
      <c r="F46" s="477">
        <v>41697.79</v>
      </c>
      <c r="G46" s="477">
        <v>9968</v>
      </c>
      <c r="H46" s="461">
        <v>0.77449999999999997</v>
      </c>
      <c r="I46" s="461">
        <v>6.5</v>
      </c>
      <c r="J46" s="461">
        <f t="shared" si="0"/>
        <v>1.4359999999999999</v>
      </c>
      <c r="K46" s="461"/>
      <c r="L46" s="461"/>
      <c r="M46" s="461"/>
      <c r="N46" s="461"/>
      <c r="O46" s="461"/>
      <c r="P46" s="461"/>
      <c r="Q46" s="461"/>
      <c r="R46" s="461"/>
      <c r="S46" s="461">
        <v>2375</v>
      </c>
      <c r="T46" s="459">
        <v>1964.74</v>
      </c>
      <c r="U46" s="461">
        <v>3127.67</v>
      </c>
      <c r="V46" s="461">
        <v>47739.24</v>
      </c>
      <c r="W46" s="461">
        <v>9510</v>
      </c>
      <c r="X46" s="461">
        <v>0.5</v>
      </c>
      <c r="Y46" s="461">
        <v>5.75</v>
      </c>
      <c r="Z46" s="482">
        <f t="shared" si="2"/>
        <v>160.51037885213134</v>
      </c>
      <c r="AA46" s="461">
        <f t="shared" si="3"/>
        <v>165.78225454671696</v>
      </c>
    </row>
    <row r="47" spans="2:27" ht="38.25">
      <c r="B47" s="464" t="s">
        <v>41</v>
      </c>
      <c r="C47" s="462"/>
      <c r="D47" s="461"/>
      <c r="E47" s="461"/>
      <c r="F47" s="461"/>
      <c r="G47" s="461"/>
      <c r="H47" s="461"/>
      <c r="I47" s="461"/>
      <c r="J47" s="461">
        <f>AVERAGE(J35:J46)</f>
        <v>1.4617500000000001</v>
      </c>
      <c r="K47" s="462"/>
      <c r="L47" s="461"/>
      <c r="M47" s="461"/>
      <c r="N47" s="461"/>
      <c r="O47" s="461"/>
      <c r="P47" s="461"/>
      <c r="Q47" s="461"/>
      <c r="R47" s="463">
        <f>AVERAGE(R35:R46)</f>
        <v>1.4118333333333333</v>
      </c>
      <c r="S47" s="462"/>
      <c r="T47" s="461"/>
      <c r="U47" s="461"/>
      <c r="V47" s="461"/>
      <c r="W47" s="461"/>
      <c r="X47" s="461"/>
      <c r="Y47" s="461"/>
      <c r="Z47" s="461">
        <f>AVERAGE(Z35:Z46)</f>
        <v>160.51037885213137</v>
      </c>
      <c r="AA47" s="461">
        <f>Z47*1.2</f>
        <v>192.61245462255764</v>
      </c>
    </row>
    <row r="48" spans="2:27">
      <c r="B48" s="484"/>
      <c r="C48" s="483"/>
    </row>
    <row r="49" spans="1:27" ht="18">
      <c r="A49" s="473"/>
      <c r="B49" s="476" t="s">
        <v>71</v>
      </c>
      <c r="C49" s="475"/>
      <c r="D49" s="474" t="s">
        <v>124</v>
      </c>
      <c r="E49" s="473"/>
      <c r="F49" s="473"/>
      <c r="G49" s="473"/>
      <c r="H49" s="473"/>
      <c r="I49" s="473"/>
      <c r="J49" s="473"/>
      <c r="K49" s="473"/>
      <c r="L49" s="473"/>
      <c r="M49" s="473"/>
      <c r="N49" s="473"/>
      <c r="O49" s="473"/>
    </row>
    <row r="50" spans="1:27">
      <c r="B50" s="470" t="s">
        <v>70</v>
      </c>
      <c r="C50" s="644" t="s">
        <v>722</v>
      </c>
      <c r="D50" s="645"/>
      <c r="E50" s="645"/>
      <c r="F50" s="645"/>
      <c r="G50" s="645"/>
      <c r="H50" s="645"/>
      <c r="I50" s="645"/>
      <c r="J50" s="646"/>
      <c r="K50" s="647" t="s">
        <v>724</v>
      </c>
      <c r="L50" s="647"/>
      <c r="M50" s="647"/>
      <c r="N50" s="647"/>
      <c r="O50" s="647"/>
      <c r="P50" s="647"/>
      <c r="Q50" s="647"/>
      <c r="R50" s="647"/>
      <c r="S50" s="648" t="s">
        <v>723</v>
      </c>
      <c r="T50" s="648"/>
      <c r="U50" s="648"/>
      <c r="V50" s="648"/>
      <c r="W50" s="648"/>
      <c r="X50" s="648"/>
      <c r="Y50" s="648"/>
      <c r="Z50" s="648"/>
      <c r="AA50" s="648"/>
    </row>
    <row r="51" spans="1:27" ht="38.25">
      <c r="B51" s="472"/>
      <c r="C51" s="468" t="s">
        <v>68</v>
      </c>
      <c r="D51" s="468" t="s">
        <v>67</v>
      </c>
      <c r="E51" s="468" t="s">
        <v>66</v>
      </c>
      <c r="F51" s="468"/>
      <c r="G51" s="468" t="s">
        <v>65</v>
      </c>
      <c r="H51" s="469" t="s">
        <v>64</v>
      </c>
      <c r="I51" s="468" t="s">
        <v>63</v>
      </c>
      <c r="J51" s="467" t="s">
        <v>62</v>
      </c>
      <c r="K51" s="468" t="s">
        <v>68</v>
      </c>
      <c r="L51" s="468" t="s">
        <v>67</v>
      </c>
      <c r="M51" s="468" t="s">
        <v>66</v>
      </c>
      <c r="N51" s="468"/>
      <c r="O51" s="468" t="s">
        <v>65</v>
      </c>
      <c r="P51" s="469" t="s">
        <v>64</v>
      </c>
      <c r="Q51" s="468" t="s">
        <v>63</v>
      </c>
      <c r="R51" s="467" t="s">
        <v>62</v>
      </c>
      <c r="S51" s="468" t="s">
        <v>68</v>
      </c>
      <c r="T51" s="468" t="s">
        <v>67</v>
      </c>
      <c r="U51" s="468" t="s">
        <v>66</v>
      </c>
      <c r="V51" s="468"/>
      <c r="W51" s="468" t="s">
        <v>65</v>
      </c>
      <c r="X51" s="469" t="s">
        <v>64</v>
      </c>
      <c r="Y51" s="468" t="s">
        <v>63</v>
      </c>
      <c r="Z51" s="467" t="s">
        <v>62</v>
      </c>
      <c r="AA51" s="471" t="s">
        <v>803</v>
      </c>
    </row>
    <row r="52" spans="1:27">
      <c r="B52" s="470" t="s">
        <v>61</v>
      </c>
      <c r="C52" s="461" t="s">
        <v>60</v>
      </c>
      <c r="D52" s="468" t="s">
        <v>59</v>
      </c>
      <c r="E52" s="468" t="s">
        <v>58</v>
      </c>
      <c r="F52" s="468" t="s">
        <v>57</v>
      </c>
      <c r="G52" s="468" t="s">
        <v>56</v>
      </c>
      <c r="H52" s="469" t="s">
        <v>55</v>
      </c>
      <c r="I52" s="468" t="s">
        <v>11</v>
      </c>
      <c r="J52" s="467" t="s">
        <v>54</v>
      </c>
      <c r="K52" s="461" t="s">
        <v>60</v>
      </c>
      <c r="L52" s="468" t="s">
        <v>59</v>
      </c>
      <c r="M52" s="468" t="s">
        <v>58</v>
      </c>
      <c r="N52" s="468" t="s">
        <v>57</v>
      </c>
      <c r="O52" s="468" t="s">
        <v>56</v>
      </c>
      <c r="P52" s="469" t="s">
        <v>55</v>
      </c>
      <c r="Q52" s="468" t="s">
        <v>11</v>
      </c>
      <c r="R52" s="467" t="s">
        <v>54</v>
      </c>
      <c r="S52" s="461" t="s">
        <v>60</v>
      </c>
      <c r="T52" s="468" t="s">
        <v>59</v>
      </c>
      <c r="U52" s="468" t="s">
        <v>58</v>
      </c>
      <c r="V52" s="468" t="s">
        <v>57</v>
      </c>
      <c r="W52" s="468" t="s">
        <v>56</v>
      </c>
      <c r="X52" s="469" t="s">
        <v>55</v>
      </c>
      <c r="Y52" s="468" t="s">
        <v>11</v>
      </c>
      <c r="Z52" s="467" t="s">
        <v>54</v>
      </c>
      <c r="AA52" s="467" t="s">
        <v>54</v>
      </c>
    </row>
    <row r="53" spans="1:27" ht="14.25">
      <c r="B53" s="19" t="s">
        <v>53</v>
      </c>
      <c r="C53" s="461">
        <v>2425</v>
      </c>
      <c r="D53" s="461">
        <v>1734.16</v>
      </c>
      <c r="E53" s="477">
        <v>2907</v>
      </c>
      <c r="F53" s="477">
        <v>48503.79</v>
      </c>
      <c r="G53" s="461">
        <v>9510</v>
      </c>
      <c r="H53" s="461">
        <v>0.62949999999999995</v>
      </c>
      <c r="I53" s="461">
        <v>6.5</v>
      </c>
      <c r="J53" s="461">
        <f t="shared" ref="J53:J64" si="4">ROUND(((C53-H53*(G53/1000))*((D53/1000)/E53)*100/(100-I53)),3)</f>
        <v>1.5429999999999999</v>
      </c>
      <c r="K53" s="461">
        <v>2425</v>
      </c>
      <c r="L53" s="461">
        <v>1991.36</v>
      </c>
      <c r="M53" s="477">
        <v>3396</v>
      </c>
      <c r="N53" s="477">
        <v>41431.230000000003</v>
      </c>
      <c r="O53" s="461">
        <v>9967</v>
      </c>
      <c r="P53" s="461">
        <v>1</v>
      </c>
      <c r="Q53" s="461">
        <v>6.5</v>
      </c>
      <c r="R53" s="461">
        <f t="shared" ref="R53:R58" si="5">ROUND(((K53-P53*(O53/1000))*((L53/1000)/M53)*100/(100-Q53)),3)</f>
        <v>1.5149999999999999</v>
      </c>
      <c r="S53" s="461">
        <v>2375</v>
      </c>
      <c r="T53" s="459">
        <v>1964.74</v>
      </c>
      <c r="U53" s="461">
        <v>3127.67</v>
      </c>
      <c r="V53" s="461">
        <v>47739.24</v>
      </c>
      <c r="W53" s="461">
        <v>9510</v>
      </c>
      <c r="X53" s="461">
        <v>0.5</v>
      </c>
      <c r="Y53" s="461">
        <v>5.75</v>
      </c>
      <c r="Z53" s="482">
        <f t="shared" ref="Z53:Z64" si="6">((S53-X53*W53/1000)*((T53/1000)/U53)+(X53*V53/10^6))*100/(100-Y53)*100</f>
        <v>160.51037885213134</v>
      </c>
      <c r="AA53" s="461">
        <f t="shared" ref="AA53:AA64" si="7">Z53/(1-0.0343)</f>
        <v>166.21143093313796</v>
      </c>
    </row>
    <row r="54" spans="1:27" ht="14.25">
      <c r="B54" s="19" t="s">
        <v>52</v>
      </c>
      <c r="C54" s="461">
        <v>2425</v>
      </c>
      <c r="D54" s="461">
        <v>1714.06</v>
      </c>
      <c r="E54" s="477">
        <v>3078</v>
      </c>
      <c r="F54" s="477">
        <v>48538.92</v>
      </c>
      <c r="G54" s="461">
        <v>9509</v>
      </c>
      <c r="H54" s="461">
        <v>0.62949999999999995</v>
      </c>
      <c r="I54" s="461">
        <v>6.5</v>
      </c>
      <c r="J54" s="461">
        <f t="shared" si="4"/>
        <v>1.4410000000000001</v>
      </c>
      <c r="K54" s="461">
        <v>2425</v>
      </c>
      <c r="L54" s="461">
        <v>1552.06</v>
      </c>
      <c r="M54" s="477">
        <v>3301</v>
      </c>
      <c r="N54" s="477">
        <v>39522.54</v>
      </c>
      <c r="O54" s="461">
        <v>9974</v>
      </c>
      <c r="P54" s="461">
        <v>1</v>
      </c>
      <c r="Q54" s="461">
        <v>6.5</v>
      </c>
      <c r="R54" s="461">
        <f t="shared" si="5"/>
        <v>1.214</v>
      </c>
      <c r="S54" s="461">
        <v>2375</v>
      </c>
      <c r="T54" s="459">
        <v>1964.74</v>
      </c>
      <c r="U54" s="461">
        <v>3127.67</v>
      </c>
      <c r="V54" s="461">
        <v>47739.24</v>
      </c>
      <c r="W54" s="461">
        <v>9510</v>
      </c>
      <c r="X54" s="461">
        <v>0.5</v>
      </c>
      <c r="Y54" s="461">
        <v>5.75</v>
      </c>
      <c r="Z54" s="482">
        <f t="shared" si="6"/>
        <v>160.51037885213134</v>
      </c>
      <c r="AA54" s="461">
        <f t="shared" si="7"/>
        <v>166.21143093313796</v>
      </c>
    </row>
    <row r="55" spans="1:27" ht="14.25">
      <c r="B55" s="19" t="s">
        <v>51</v>
      </c>
      <c r="C55" s="461">
        <v>2425</v>
      </c>
      <c r="D55" s="461">
        <v>1801.15</v>
      </c>
      <c r="E55" s="477">
        <v>3181</v>
      </c>
      <c r="F55" s="477">
        <v>48946.92</v>
      </c>
      <c r="G55" s="461">
        <v>9504</v>
      </c>
      <c r="H55" s="461">
        <v>0.62949999999999995</v>
      </c>
      <c r="I55" s="461">
        <v>6.5</v>
      </c>
      <c r="J55" s="461">
        <f t="shared" si="4"/>
        <v>1.4650000000000001</v>
      </c>
      <c r="K55" s="461">
        <v>2425</v>
      </c>
      <c r="L55" s="461">
        <v>1896.84</v>
      </c>
      <c r="M55" s="477">
        <v>3128</v>
      </c>
      <c r="N55" s="477">
        <v>39709.760000000002</v>
      </c>
      <c r="O55" s="461">
        <v>9972</v>
      </c>
      <c r="P55" s="461">
        <v>1</v>
      </c>
      <c r="Q55" s="461">
        <v>6.5</v>
      </c>
      <c r="R55" s="461">
        <f t="shared" si="5"/>
        <v>1.5660000000000001</v>
      </c>
      <c r="S55" s="461">
        <v>2375</v>
      </c>
      <c r="T55" s="459">
        <v>1964.74</v>
      </c>
      <c r="U55" s="461">
        <v>3127.67</v>
      </c>
      <c r="V55" s="461">
        <v>47739.24</v>
      </c>
      <c r="W55" s="461">
        <v>9510</v>
      </c>
      <c r="X55" s="461">
        <v>0.5</v>
      </c>
      <c r="Y55" s="461">
        <v>5.75</v>
      </c>
      <c r="Z55" s="482">
        <f t="shared" si="6"/>
        <v>160.51037885213134</v>
      </c>
      <c r="AA55" s="461">
        <f t="shared" si="7"/>
        <v>166.21143093313796</v>
      </c>
    </row>
    <row r="56" spans="1:27" ht="14.25">
      <c r="B56" s="19" t="s">
        <v>50</v>
      </c>
      <c r="C56" s="461">
        <v>2425</v>
      </c>
      <c r="D56" s="461">
        <v>1842.52</v>
      </c>
      <c r="E56" s="477">
        <v>2959</v>
      </c>
      <c r="F56" s="477">
        <v>48215.94</v>
      </c>
      <c r="G56" s="461">
        <v>9764</v>
      </c>
      <c r="H56" s="461">
        <v>0.62949999999999995</v>
      </c>
      <c r="I56" s="461">
        <v>6.5</v>
      </c>
      <c r="J56" s="461">
        <f t="shared" si="4"/>
        <v>1.611</v>
      </c>
      <c r="K56" s="461">
        <v>2425</v>
      </c>
      <c r="L56" s="461">
        <v>1746.86</v>
      </c>
      <c r="M56" s="477">
        <v>3255.7</v>
      </c>
      <c r="N56" s="477">
        <v>36091.89</v>
      </c>
      <c r="O56" s="461">
        <v>9972</v>
      </c>
      <c r="P56" s="461">
        <v>1</v>
      </c>
      <c r="Q56" s="461">
        <v>6.5</v>
      </c>
      <c r="R56" s="461">
        <f t="shared" si="5"/>
        <v>1.3859999999999999</v>
      </c>
      <c r="S56" s="461">
        <v>2375</v>
      </c>
      <c r="T56" s="459">
        <v>1964.74</v>
      </c>
      <c r="U56" s="461">
        <v>3127.67</v>
      </c>
      <c r="V56" s="461">
        <v>47739.24</v>
      </c>
      <c r="W56" s="461">
        <v>9510</v>
      </c>
      <c r="X56" s="461">
        <v>0.5</v>
      </c>
      <c r="Y56" s="461">
        <v>5.75</v>
      </c>
      <c r="Z56" s="482">
        <f t="shared" si="6"/>
        <v>160.51037885213134</v>
      </c>
      <c r="AA56" s="461">
        <f t="shared" si="7"/>
        <v>166.21143093313796</v>
      </c>
    </row>
    <row r="57" spans="1:27" ht="14.25">
      <c r="B57" s="19" t="s">
        <v>49</v>
      </c>
      <c r="C57" s="461">
        <v>2425</v>
      </c>
      <c r="D57" s="461">
        <v>1675.44</v>
      </c>
      <c r="E57" s="477">
        <v>3051.7</v>
      </c>
      <c r="F57" s="477">
        <v>47883.45</v>
      </c>
      <c r="G57" s="461">
        <v>9761</v>
      </c>
      <c r="H57" s="461">
        <v>0.62949999999999995</v>
      </c>
      <c r="I57" s="461">
        <v>6.5</v>
      </c>
      <c r="J57" s="461">
        <f t="shared" si="4"/>
        <v>1.42</v>
      </c>
      <c r="K57" s="461">
        <v>2425</v>
      </c>
      <c r="L57" s="461">
        <v>1746.86</v>
      </c>
      <c r="M57" s="477">
        <v>3255.7</v>
      </c>
      <c r="N57" s="477">
        <v>36091.89</v>
      </c>
      <c r="O57" s="461">
        <v>9981</v>
      </c>
      <c r="P57" s="461">
        <v>1</v>
      </c>
      <c r="Q57" s="461">
        <v>6.5</v>
      </c>
      <c r="R57" s="461">
        <f t="shared" si="5"/>
        <v>1.3859999999999999</v>
      </c>
      <c r="S57" s="461">
        <v>2375</v>
      </c>
      <c r="T57" s="459">
        <v>1964.74</v>
      </c>
      <c r="U57" s="461">
        <v>3127.67</v>
      </c>
      <c r="V57" s="461">
        <v>47739.24</v>
      </c>
      <c r="W57" s="461">
        <v>9510</v>
      </c>
      <c r="X57" s="461">
        <v>0.5</v>
      </c>
      <c r="Y57" s="461">
        <v>5.75</v>
      </c>
      <c r="Z57" s="482">
        <f t="shared" si="6"/>
        <v>160.51037885213134</v>
      </c>
      <c r="AA57" s="461">
        <f t="shared" si="7"/>
        <v>166.21143093313796</v>
      </c>
    </row>
    <row r="58" spans="1:27" ht="14.25">
      <c r="B58" s="19" t="s">
        <v>48</v>
      </c>
      <c r="C58" s="461">
        <v>2425</v>
      </c>
      <c r="D58" s="461">
        <v>1563.11</v>
      </c>
      <c r="E58" s="477">
        <v>3074</v>
      </c>
      <c r="F58" s="477">
        <v>47733.760000000002</v>
      </c>
      <c r="G58" s="461">
        <v>9759</v>
      </c>
      <c r="H58" s="461">
        <v>0.62949999999999995</v>
      </c>
      <c r="I58" s="461">
        <v>6.5</v>
      </c>
      <c r="J58" s="461">
        <f t="shared" si="4"/>
        <v>1.3149999999999999</v>
      </c>
      <c r="K58" s="461">
        <v>2425</v>
      </c>
      <c r="L58" s="461">
        <v>1609.18</v>
      </c>
      <c r="M58" s="477">
        <v>3190.2</v>
      </c>
      <c r="N58" s="477">
        <v>47733.760000000002</v>
      </c>
      <c r="O58" s="461">
        <v>9978</v>
      </c>
      <c r="P58" s="461">
        <v>1</v>
      </c>
      <c r="Q58" s="461">
        <v>6.5</v>
      </c>
      <c r="R58" s="461">
        <f t="shared" si="5"/>
        <v>1.3029999999999999</v>
      </c>
      <c r="S58" s="461">
        <v>2375</v>
      </c>
      <c r="T58" s="459">
        <v>1964.74</v>
      </c>
      <c r="U58" s="461">
        <v>3127.67</v>
      </c>
      <c r="V58" s="461">
        <v>47739.24</v>
      </c>
      <c r="W58" s="461">
        <v>9510</v>
      </c>
      <c r="X58" s="461">
        <v>0.5</v>
      </c>
      <c r="Y58" s="461">
        <v>5.75</v>
      </c>
      <c r="Z58" s="482">
        <f t="shared" si="6"/>
        <v>160.51037885213134</v>
      </c>
      <c r="AA58" s="461">
        <f t="shared" si="7"/>
        <v>166.21143093313796</v>
      </c>
    </row>
    <row r="59" spans="1:27" ht="14.25">
      <c r="B59" s="19" t="s">
        <v>47</v>
      </c>
      <c r="C59" s="461">
        <v>2425</v>
      </c>
      <c r="D59" s="461">
        <v>1907.55</v>
      </c>
      <c r="E59" s="477">
        <v>3281</v>
      </c>
      <c r="F59" s="477">
        <v>46137.5</v>
      </c>
      <c r="G59" s="461">
        <v>9879</v>
      </c>
      <c r="H59" s="461">
        <v>0.62949999999999995</v>
      </c>
      <c r="I59" s="461">
        <v>6.5</v>
      </c>
      <c r="J59" s="461">
        <f t="shared" si="4"/>
        <v>1.504</v>
      </c>
      <c r="K59" s="461"/>
      <c r="L59" s="461"/>
      <c r="M59" s="477"/>
      <c r="N59" s="477"/>
      <c r="O59" s="461"/>
      <c r="P59" s="461"/>
      <c r="Q59" s="461"/>
      <c r="R59" s="461"/>
      <c r="S59" s="461">
        <v>2375</v>
      </c>
      <c r="T59" s="459">
        <v>1964.74</v>
      </c>
      <c r="U59" s="461">
        <v>3127.67</v>
      </c>
      <c r="V59" s="461">
        <v>47739.24</v>
      </c>
      <c r="W59" s="461">
        <v>9510</v>
      </c>
      <c r="X59" s="461">
        <v>0.5</v>
      </c>
      <c r="Y59" s="461">
        <v>5.75</v>
      </c>
      <c r="Z59" s="482">
        <f t="shared" si="6"/>
        <v>160.51037885213134</v>
      </c>
      <c r="AA59" s="461">
        <f t="shared" si="7"/>
        <v>166.21143093313796</v>
      </c>
    </row>
    <row r="60" spans="1:27" ht="14.25">
      <c r="B60" s="19" t="s">
        <v>46</v>
      </c>
      <c r="C60" s="461">
        <v>2425</v>
      </c>
      <c r="D60" s="461">
        <v>1911.39</v>
      </c>
      <c r="E60" s="477">
        <v>3108.5</v>
      </c>
      <c r="F60" s="477">
        <v>46641.51</v>
      </c>
      <c r="G60" s="461">
        <v>9879</v>
      </c>
      <c r="H60" s="461">
        <v>0.62949999999999995</v>
      </c>
      <c r="I60" s="461">
        <v>6.5</v>
      </c>
      <c r="J60" s="461">
        <f t="shared" si="4"/>
        <v>1.591</v>
      </c>
      <c r="K60" s="461"/>
      <c r="L60" s="461"/>
      <c r="M60" s="477"/>
      <c r="N60" s="477"/>
      <c r="O60" s="461"/>
      <c r="P60" s="461"/>
      <c r="Q60" s="461"/>
      <c r="R60" s="461"/>
      <c r="S60" s="461">
        <v>2375</v>
      </c>
      <c r="T60" s="459">
        <v>1964.74</v>
      </c>
      <c r="U60" s="461">
        <v>3127.67</v>
      </c>
      <c r="V60" s="461">
        <v>47739.24</v>
      </c>
      <c r="W60" s="461">
        <v>9510</v>
      </c>
      <c r="X60" s="461">
        <v>0.5</v>
      </c>
      <c r="Y60" s="461">
        <v>5.75</v>
      </c>
      <c r="Z60" s="482">
        <f t="shared" si="6"/>
        <v>160.51037885213134</v>
      </c>
      <c r="AA60" s="461">
        <f t="shared" si="7"/>
        <v>166.21143093313796</v>
      </c>
    </row>
    <row r="61" spans="1:27" ht="14.25">
      <c r="B61" s="19" t="s">
        <v>45</v>
      </c>
      <c r="C61" s="461">
        <v>2425</v>
      </c>
      <c r="D61" s="459">
        <v>1784.25</v>
      </c>
      <c r="E61" s="461">
        <v>3353</v>
      </c>
      <c r="F61" s="461">
        <v>46431.3</v>
      </c>
      <c r="G61" s="461">
        <v>9879</v>
      </c>
      <c r="H61" s="461">
        <v>0.62949999999999995</v>
      </c>
      <c r="I61" s="461">
        <v>6.5</v>
      </c>
      <c r="J61" s="461">
        <f t="shared" si="4"/>
        <v>1.377</v>
      </c>
      <c r="K61" s="461"/>
      <c r="M61" s="461"/>
      <c r="N61" s="461"/>
      <c r="O61" s="461"/>
      <c r="P61" s="461"/>
      <c r="Q61" s="461"/>
      <c r="R61" s="461"/>
      <c r="S61" s="461">
        <v>2375</v>
      </c>
      <c r="T61" s="459">
        <v>1964.74</v>
      </c>
      <c r="U61" s="461">
        <v>3127.67</v>
      </c>
      <c r="V61" s="461">
        <v>47739.24</v>
      </c>
      <c r="W61" s="461">
        <v>9510</v>
      </c>
      <c r="X61" s="461">
        <v>0.5</v>
      </c>
      <c r="Y61" s="461">
        <v>5.75</v>
      </c>
      <c r="Z61" s="482">
        <f t="shared" si="6"/>
        <v>160.51037885213134</v>
      </c>
      <c r="AA61" s="461">
        <f t="shared" si="7"/>
        <v>166.21143093313796</v>
      </c>
    </row>
    <row r="62" spans="1:27" ht="14.25">
      <c r="B62" s="19" t="s">
        <v>44</v>
      </c>
      <c r="C62" s="461">
        <v>2425</v>
      </c>
      <c r="D62" s="461">
        <v>1881.79</v>
      </c>
      <c r="E62" s="461">
        <v>3252</v>
      </c>
      <c r="F62" s="461">
        <v>46253.49</v>
      </c>
      <c r="G62" s="461">
        <v>9879</v>
      </c>
      <c r="H62" s="461">
        <v>0.62949999999999995</v>
      </c>
      <c r="I62" s="461">
        <v>6.5</v>
      </c>
      <c r="J62" s="461">
        <f t="shared" si="4"/>
        <v>1.4970000000000001</v>
      </c>
      <c r="K62" s="461"/>
      <c r="L62" s="461"/>
      <c r="M62" s="461"/>
      <c r="N62" s="461"/>
      <c r="O62" s="461"/>
      <c r="P62" s="461"/>
      <c r="Q62" s="461"/>
      <c r="R62" s="461"/>
      <c r="S62" s="461">
        <v>2375</v>
      </c>
      <c r="T62" s="459">
        <v>1964.74</v>
      </c>
      <c r="U62" s="461">
        <v>3127.67</v>
      </c>
      <c r="V62" s="461">
        <v>47739.24</v>
      </c>
      <c r="W62" s="461">
        <v>9510</v>
      </c>
      <c r="X62" s="461">
        <v>0.5</v>
      </c>
      <c r="Y62" s="461">
        <v>5.75</v>
      </c>
      <c r="Z62" s="482">
        <f t="shared" si="6"/>
        <v>160.51037885213134</v>
      </c>
      <c r="AA62" s="461">
        <f t="shared" si="7"/>
        <v>166.21143093313796</v>
      </c>
    </row>
    <row r="63" spans="1:27" ht="14.25">
      <c r="B63" s="19" t="s">
        <v>43</v>
      </c>
      <c r="C63" s="461">
        <v>2425</v>
      </c>
      <c r="D63" s="461">
        <v>1762.24</v>
      </c>
      <c r="E63" s="461">
        <v>3375</v>
      </c>
      <c r="F63" s="461">
        <v>40639.56</v>
      </c>
      <c r="G63" s="461">
        <v>9972</v>
      </c>
      <c r="H63" s="461">
        <v>0.62949999999999995</v>
      </c>
      <c r="I63" s="461">
        <v>6.5</v>
      </c>
      <c r="J63" s="461">
        <f t="shared" si="4"/>
        <v>1.351</v>
      </c>
      <c r="K63" s="461"/>
      <c r="L63" s="461"/>
      <c r="M63" s="461"/>
      <c r="N63" s="461"/>
      <c r="O63" s="461"/>
      <c r="P63" s="461"/>
      <c r="Q63" s="461"/>
      <c r="R63" s="461"/>
      <c r="S63" s="461">
        <v>2375</v>
      </c>
      <c r="T63" s="459">
        <v>1964.74</v>
      </c>
      <c r="U63" s="461">
        <v>3127.67</v>
      </c>
      <c r="V63" s="461">
        <v>47739.24</v>
      </c>
      <c r="W63" s="461">
        <v>9510</v>
      </c>
      <c r="X63" s="461">
        <v>0.5</v>
      </c>
      <c r="Y63" s="461">
        <v>5.75</v>
      </c>
      <c r="Z63" s="482">
        <f t="shared" si="6"/>
        <v>160.51037885213134</v>
      </c>
      <c r="AA63" s="461">
        <f t="shared" si="7"/>
        <v>166.21143093313796</v>
      </c>
    </row>
    <row r="64" spans="1:27" ht="14.25">
      <c r="B64" s="19" t="s">
        <v>42</v>
      </c>
      <c r="C64" s="461">
        <v>2425</v>
      </c>
      <c r="D64" s="461">
        <v>1864.77</v>
      </c>
      <c r="E64" s="461">
        <v>3358</v>
      </c>
      <c r="F64" s="461">
        <v>41697.79</v>
      </c>
      <c r="G64" s="461">
        <v>9968</v>
      </c>
      <c r="H64" s="461">
        <v>0.62949999999999995</v>
      </c>
      <c r="I64" s="461">
        <v>6.5</v>
      </c>
      <c r="J64" s="461">
        <f t="shared" si="4"/>
        <v>1.4370000000000001</v>
      </c>
      <c r="K64" s="461"/>
      <c r="L64" s="461"/>
      <c r="M64" s="461"/>
      <c r="N64" s="461"/>
      <c r="O64" s="461"/>
      <c r="P64" s="461"/>
      <c r="Q64" s="461"/>
      <c r="R64" s="461"/>
      <c r="S64" s="461">
        <v>2375</v>
      </c>
      <c r="T64" s="459">
        <v>1964.74</v>
      </c>
      <c r="U64" s="461">
        <v>3127.67</v>
      </c>
      <c r="V64" s="461">
        <v>47739.24</v>
      </c>
      <c r="W64" s="461">
        <v>9510</v>
      </c>
      <c r="X64" s="461">
        <v>0.5</v>
      </c>
      <c r="Y64" s="461">
        <v>5.75</v>
      </c>
      <c r="Z64" s="482">
        <f t="shared" si="6"/>
        <v>160.51037885213134</v>
      </c>
      <c r="AA64" s="461">
        <f t="shared" si="7"/>
        <v>166.21143093313796</v>
      </c>
    </row>
    <row r="65" spans="1:28" ht="38.25">
      <c r="B65" s="464" t="s">
        <v>41</v>
      </c>
      <c r="C65" s="462"/>
      <c r="D65" s="461"/>
      <c r="E65" s="461"/>
      <c r="F65" s="461"/>
      <c r="G65" s="461"/>
      <c r="H65" s="461"/>
      <c r="I65" s="461"/>
      <c r="J65" s="463">
        <f>AVERAGE(J53:J64)</f>
        <v>1.4626666666666666</v>
      </c>
      <c r="K65" s="462"/>
      <c r="L65" s="461"/>
      <c r="M65" s="461"/>
      <c r="N65" s="461"/>
      <c r="O65" s="461"/>
      <c r="P65" s="461"/>
      <c r="Q65" s="461"/>
      <c r="R65" s="463"/>
      <c r="S65" s="462"/>
      <c r="T65" s="461"/>
      <c r="U65" s="461"/>
      <c r="V65" s="461"/>
      <c r="W65" s="461"/>
      <c r="X65" s="461"/>
      <c r="Y65" s="461"/>
      <c r="Z65" s="461">
        <f>AVERAGE(Z53:Z64)</f>
        <v>160.51037885213137</v>
      </c>
      <c r="AA65" s="461">
        <f>Z65*1.2</f>
        <v>192.61245462255764</v>
      </c>
    </row>
    <row r="67" spans="1:28" ht="18">
      <c r="A67" s="473"/>
      <c r="B67" s="476" t="s">
        <v>71</v>
      </c>
      <c r="C67" s="475"/>
      <c r="D67" s="474" t="s">
        <v>114</v>
      </c>
      <c r="E67" s="473"/>
      <c r="F67" s="473"/>
      <c r="G67" s="473"/>
      <c r="H67" s="473"/>
      <c r="I67" s="473"/>
      <c r="J67" s="473"/>
      <c r="K67" s="473"/>
      <c r="L67" s="473"/>
      <c r="M67" s="473"/>
      <c r="N67" s="473"/>
      <c r="O67" s="473"/>
    </row>
    <row r="68" spans="1:28">
      <c r="B68" s="470" t="s">
        <v>70</v>
      </c>
      <c r="C68" s="644" t="s">
        <v>722</v>
      </c>
      <c r="D68" s="645"/>
      <c r="E68" s="645"/>
      <c r="F68" s="645"/>
      <c r="G68" s="645"/>
      <c r="H68" s="645"/>
      <c r="I68" s="645"/>
      <c r="J68" s="646"/>
      <c r="K68" s="647" t="s">
        <v>724</v>
      </c>
      <c r="L68" s="647"/>
      <c r="M68" s="647"/>
      <c r="N68" s="647"/>
      <c r="O68" s="647"/>
      <c r="P68" s="647"/>
      <c r="Q68" s="647"/>
      <c r="R68" s="647"/>
      <c r="S68" s="648" t="s">
        <v>723</v>
      </c>
      <c r="T68" s="648"/>
      <c r="U68" s="648"/>
      <c r="V68" s="648"/>
      <c r="W68" s="648"/>
      <c r="X68" s="648"/>
      <c r="Y68" s="648"/>
      <c r="Z68" s="648"/>
      <c r="AA68" s="648"/>
    </row>
    <row r="69" spans="1:28" ht="43.5" customHeight="1">
      <c r="B69" s="472"/>
      <c r="C69" s="468" t="s">
        <v>68</v>
      </c>
      <c r="D69" s="468" t="s">
        <v>67</v>
      </c>
      <c r="E69" s="468" t="s">
        <v>66</v>
      </c>
      <c r="F69" s="468"/>
      <c r="G69" s="468" t="s">
        <v>65</v>
      </c>
      <c r="H69" s="469" t="s">
        <v>64</v>
      </c>
      <c r="I69" s="468" t="s">
        <v>63</v>
      </c>
      <c r="J69" s="467" t="s">
        <v>62</v>
      </c>
      <c r="K69" s="468" t="s">
        <v>68</v>
      </c>
      <c r="L69" s="468" t="s">
        <v>67</v>
      </c>
      <c r="M69" s="468" t="s">
        <v>66</v>
      </c>
      <c r="N69" s="468"/>
      <c r="O69" s="468" t="s">
        <v>65</v>
      </c>
      <c r="P69" s="469" t="s">
        <v>64</v>
      </c>
      <c r="Q69" s="468" t="s">
        <v>63</v>
      </c>
      <c r="R69" s="467" t="s">
        <v>62</v>
      </c>
      <c r="S69" s="468" t="s">
        <v>68</v>
      </c>
      <c r="T69" s="468" t="s">
        <v>67</v>
      </c>
      <c r="U69" s="468" t="s">
        <v>66</v>
      </c>
      <c r="V69" s="468"/>
      <c r="W69" s="468" t="s">
        <v>65</v>
      </c>
      <c r="X69" s="469" t="s">
        <v>64</v>
      </c>
      <c r="Y69" s="468" t="s">
        <v>63</v>
      </c>
      <c r="Z69" s="471" t="s">
        <v>123</v>
      </c>
      <c r="AA69" s="471" t="s">
        <v>803</v>
      </c>
    </row>
    <row r="70" spans="1:28">
      <c r="B70" s="470" t="s">
        <v>61</v>
      </c>
      <c r="C70" s="461" t="s">
        <v>60</v>
      </c>
      <c r="D70" s="468" t="s">
        <v>59</v>
      </c>
      <c r="E70" s="468" t="s">
        <v>58</v>
      </c>
      <c r="F70" s="468" t="s">
        <v>57</v>
      </c>
      <c r="G70" s="468" t="s">
        <v>56</v>
      </c>
      <c r="H70" s="469" t="s">
        <v>55</v>
      </c>
      <c r="I70" s="468" t="s">
        <v>11</v>
      </c>
      <c r="J70" s="467" t="s">
        <v>54</v>
      </c>
      <c r="K70" s="461" t="s">
        <v>60</v>
      </c>
      <c r="L70" s="468" t="s">
        <v>59</v>
      </c>
      <c r="M70" s="468" t="s">
        <v>58</v>
      </c>
      <c r="N70" s="468" t="s">
        <v>57</v>
      </c>
      <c r="O70" s="468" t="s">
        <v>56</v>
      </c>
      <c r="P70" s="469" t="s">
        <v>55</v>
      </c>
      <c r="Q70" s="468" t="s">
        <v>11</v>
      </c>
      <c r="R70" s="467" t="s">
        <v>54</v>
      </c>
      <c r="S70" s="461" t="s">
        <v>60</v>
      </c>
      <c r="T70" s="468" t="s">
        <v>59</v>
      </c>
      <c r="U70" s="468" t="s">
        <v>58</v>
      </c>
      <c r="V70" s="468" t="s">
        <v>57</v>
      </c>
      <c r="W70" s="468" t="s">
        <v>56</v>
      </c>
      <c r="X70" s="469" t="s">
        <v>55</v>
      </c>
      <c r="Y70" s="468" t="s">
        <v>11</v>
      </c>
      <c r="Z70" s="467" t="s">
        <v>54</v>
      </c>
      <c r="AA70" s="467" t="s">
        <v>54</v>
      </c>
    </row>
    <row r="71" spans="1:28" ht="14.25">
      <c r="B71" s="19" t="s">
        <v>53</v>
      </c>
      <c r="C71" s="461">
        <v>2453.125</v>
      </c>
      <c r="D71" s="461">
        <v>3607.17</v>
      </c>
      <c r="E71" s="478">
        <v>3111</v>
      </c>
      <c r="F71" s="461">
        <v>49839.06</v>
      </c>
      <c r="G71" s="461">
        <v>9680</v>
      </c>
      <c r="H71" s="461">
        <v>0.94</v>
      </c>
      <c r="I71" s="461">
        <v>6.9375</v>
      </c>
      <c r="J71" s="461">
        <f t="shared" ref="J71:J82" si="8">ROUND(((C71-H71*(G71/1000))*((D71/1000)/E71)*100/(100-I71)),3)</f>
        <v>3.0449999999999999</v>
      </c>
      <c r="K71" s="461">
        <v>2453.125</v>
      </c>
      <c r="L71" s="461">
        <v>3449.78</v>
      </c>
      <c r="M71" s="461">
        <v>3153</v>
      </c>
      <c r="N71" s="461">
        <v>45517.55</v>
      </c>
      <c r="O71" s="461">
        <v>9770</v>
      </c>
      <c r="P71" s="461">
        <v>1</v>
      </c>
      <c r="Q71" s="461">
        <v>6.94</v>
      </c>
      <c r="R71" s="461">
        <f>ROUND(((K71-P71*(O71/1000))*((L71/1000)/M71)*100/(100-Q71)),3)</f>
        <v>2.8730000000000002</v>
      </c>
      <c r="S71" s="461">
        <v>2403.13</v>
      </c>
      <c r="T71" s="461">
        <v>3894.07</v>
      </c>
      <c r="U71" s="461">
        <v>3438</v>
      </c>
      <c r="V71" s="461">
        <v>49542.41</v>
      </c>
      <c r="W71" s="461">
        <v>9613.33</v>
      </c>
      <c r="X71" s="461">
        <v>0.5</v>
      </c>
      <c r="Y71" s="461">
        <v>6.47</v>
      </c>
      <c r="Z71" s="461">
        <f t="shared" ref="Z71:Z82" si="9">((S71-X71*W71/1000)*((T71/1000)/U71)+(X71*V71/10^6))*100/(100-Y71)*100</f>
        <v>293.08730823530379</v>
      </c>
      <c r="AA71" s="461">
        <f t="shared" ref="AA71:AA82" si="10">Z71/(1-0.024)</f>
        <v>300.29437319190964</v>
      </c>
      <c r="AB71" s="459">
        <f>300.41-Z71</f>
        <v>7.3226917646962306</v>
      </c>
    </row>
    <row r="72" spans="1:28" ht="14.25">
      <c r="B72" s="19" t="s">
        <v>52</v>
      </c>
      <c r="C72" s="461">
        <v>2453.125</v>
      </c>
      <c r="D72" s="461">
        <v>3599.57</v>
      </c>
      <c r="E72" s="461">
        <v>3198</v>
      </c>
      <c r="F72" s="461">
        <v>49839.06</v>
      </c>
      <c r="G72" s="461">
        <v>9690</v>
      </c>
      <c r="H72" s="461">
        <v>0.94</v>
      </c>
      <c r="I72" s="461">
        <v>6.9375</v>
      </c>
      <c r="J72" s="461">
        <f t="shared" si="8"/>
        <v>2.956</v>
      </c>
      <c r="K72" s="461">
        <v>2453.125</v>
      </c>
      <c r="L72" s="461">
        <v>3424.49</v>
      </c>
      <c r="M72" s="461">
        <v>3237</v>
      </c>
      <c r="N72" s="461">
        <v>45517.55</v>
      </c>
      <c r="O72" s="461">
        <v>9780</v>
      </c>
      <c r="P72" s="461">
        <v>1</v>
      </c>
      <c r="Q72" s="461">
        <v>6.94</v>
      </c>
      <c r="R72" s="461">
        <f>ROUND(((K72-P72*(O72/1000))*((L72/1000)/M72)*100/(100-Q72)),3)</f>
        <v>2.778</v>
      </c>
      <c r="S72" s="461">
        <v>2403.13</v>
      </c>
      <c r="T72" s="461">
        <f t="shared" ref="T72:T82" si="11">T71</f>
        <v>3894.07</v>
      </c>
      <c r="U72" s="461">
        <f t="shared" ref="U72:U82" si="12">U71</f>
        <v>3438</v>
      </c>
      <c r="V72" s="461">
        <v>49542.41</v>
      </c>
      <c r="W72" s="461">
        <f t="shared" ref="W72:W82" si="13">W71</f>
        <v>9613.33</v>
      </c>
      <c r="X72" s="461">
        <v>0.5</v>
      </c>
      <c r="Y72" s="461">
        <v>6.47</v>
      </c>
      <c r="Z72" s="461">
        <f t="shared" si="9"/>
        <v>293.08730823530379</v>
      </c>
      <c r="AA72" s="461">
        <f t="shared" si="10"/>
        <v>300.29437319190964</v>
      </c>
    </row>
    <row r="73" spans="1:28" ht="14.25">
      <c r="B73" s="19" t="s">
        <v>51</v>
      </c>
      <c r="C73" s="461">
        <v>2453.125</v>
      </c>
      <c r="D73" s="461">
        <v>3694.2</v>
      </c>
      <c r="E73" s="461">
        <v>3089</v>
      </c>
      <c r="F73" s="461">
        <v>49839.06</v>
      </c>
      <c r="G73" s="461">
        <v>9667</v>
      </c>
      <c r="H73" s="461">
        <v>0.94</v>
      </c>
      <c r="I73" s="461">
        <v>6.9375</v>
      </c>
      <c r="J73" s="461">
        <f t="shared" si="8"/>
        <v>3.141</v>
      </c>
      <c r="K73" s="461">
        <v>2453.125</v>
      </c>
      <c r="L73" s="461">
        <v>3375.76</v>
      </c>
      <c r="M73" s="461">
        <v>3297</v>
      </c>
      <c r="N73" s="461">
        <v>45517.55</v>
      </c>
      <c r="O73" s="461">
        <v>9880</v>
      </c>
      <c r="P73" s="461">
        <v>1</v>
      </c>
      <c r="Q73" s="461">
        <v>6.94</v>
      </c>
      <c r="R73" s="461">
        <f>ROUND(((K73-P73*(O73/1000))*((L73/1000)/M73)*100/(100-Q73)),3)</f>
        <v>2.6880000000000002</v>
      </c>
      <c r="S73" s="461">
        <v>2403.13</v>
      </c>
      <c r="T73" s="461">
        <f t="shared" si="11"/>
        <v>3894.07</v>
      </c>
      <c r="U73" s="461">
        <f t="shared" si="12"/>
        <v>3438</v>
      </c>
      <c r="V73" s="461">
        <v>49542.41</v>
      </c>
      <c r="W73" s="461">
        <f t="shared" si="13"/>
        <v>9613.33</v>
      </c>
      <c r="X73" s="461">
        <v>0.5</v>
      </c>
      <c r="Y73" s="461">
        <v>6.47</v>
      </c>
      <c r="Z73" s="461">
        <f t="shared" si="9"/>
        <v>293.08730823530379</v>
      </c>
      <c r="AA73" s="461">
        <f t="shared" si="10"/>
        <v>300.29437319190964</v>
      </c>
    </row>
    <row r="74" spans="1:28" ht="14.25">
      <c r="B74" s="19" t="s">
        <v>50</v>
      </c>
      <c r="C74" s="461">
        <v>2453.125</v>
      </c>
      <c r="D74" s="461">
        <v>3986.39</v>
      </c>
      <c r="E74" s="461">
        <v>3208</v>
      </c>
      <c r="F74" s="461">
        <v>50116.78</v>
      </c>
      <c r="G74" s="461">
        <v>9770</v>
      </c>
      <c r="H74" s="461">
        <v>0.94</v>
      </c>
      <c r="I74" s="461">
        <v>6.9375</v>
      </c>
      <c r="J74" s="461">
        <f t="shared" si="8"/>
        <v>3.2629999999999999</v>
      </c>
      <c r="K74" s="461">
        <v>2453.125</v>
      </c>
      <c r="L74" s="461">
        <v>3570.98</v>
      </c>
      <c r="M74" s="461">
        <v>3312</v>
      </c>
      <c r="N74" s="461">
        <v>45517.55</v>
      </c>
      <c r="O74" s="461">
        <v>9740</v>
      </c>
      <c r="P74" s="461">
        <v>1</v>
      </c>
      <c r="Q74" s="461">
        <v>6.94</v>
      </c>
      <c r="R74" s="461">
        <f>ROUND(((K74-P74*(O74/1000))*((L74/1000)/M74)*100/(100-Q74)),3)</f>
        <v>2.831</v>
      </c>
      <c r="S74" s="461">
        <v>2403.13</v>
      </c>
      <c r="T74" s="461">
        <f t="shared" si="11"/>
        <v>3894.07</v>
      </c>
      <c r="U74" s="461">
        <f t="shared" si="12"/>
        <v>3438</v>
      </c>
      <c r="V74" s="461">
        <v>49542.41</v>
      </c>
      <c r="W74" s="461">
        <f t="shared" si="13"/>
        <v>9613.33</v>
      </c>
      <c r="X74" s="461">
        <v>0.5</v>
      </c>
      <c r="Y74" s="461">
        <v>6.47</v>
      </c>
      <c r="Z74" s="461">
        <f t="shared" si="9"/>
        <v>293.08730823530379</v>
      </c>
      <c r="AA74" s="461">
        <f t="shared" si="10"/>
        <v>300.29437319190964</v>
      </c>
    </row>
    <row r="75" spans="1:28" ht="14.25">
      <c r="B75" s="19" t="s">
        <v>49</v>
      </c>
      <c r="C75" s="461">
        <v>2453.125</v>
      </c>
      <c r="D75" s="461">
        <v>3843.25</v>
      </c>
      <c r="E75" s="461">
        <v>3100</v>
      </c>
      <c r="F75" s="461">
        <v>50116.78</v>
      </c>
      <c r="G75" s="461">
        <v>9730</v>
      </c>
      <c r="H75" s="461">
        <v>0.94</v>
      </c>
      <c r="I75" s="461">
        <v>6.9375</v>
      </c>
      <c r="J75" s="461">
        <f t="shared" si="8"/>
        <v>3.2559999999999998</v>
      </c>
      <c r="K75" s="461">
        <v>2453.125</v>
      </c>
      <c r="L75" s="461"/>
      <c r="M75" s="461"/>
      <c r="N75" s="461"/>
      <c r="O75" s="461"/>
      <c r="P75" s="461"/>
      <c r="Q75" s="461"/>
      <c r="R75" s="461"/>
      <c r="S75" s="461">
        <v>2403.13</v>
      </c>
      <c r="T75" s="461">
        <f t="shared" si="11"/>
        <v>3894.07</v>
      </c>
      <c r="U75" s="461">
        <f t="shared" si="12"/>
        <v>3438</v>
      </c>
      <c r="V75" s="461">
        <v>49542.41</v>
      </c>
      <c r="W75" s="461">
        <f t="shared" si="13"/>
        <v>9613.33</v>
      </c>
      <c r="X75" s="461">
        <v>0.5</v>
      </c>
      <c r="Y75" s="461">
        <v>6.47</v>
      </c>
      <c r="Z75" s="461">
        <f t="shared" si="9"/>
        <v>293.08730823530379</v>
      </c>
      <c r="AA75" s="461">
        <f t="shared" si="10"/>
        <v>300.29437319190964</v>
      </c>
    </row>
    <row r="76" spans="1:28" ht="14.25">
      <c r="B76" s="19" t="s">
        <v>48</v>
      </c>
      <c r="C76" s="461">
        <v>2453.125</v>
      </c>
      <c r="D76" s="461">
        <v>3812.36</v>
      </c>
      <c r="E76" s="461">
        <v>3242</v>
      </c>
      <c r="F76" s="461">
        <v>49469.87</v>
      </c>
      <c r="G76" s="461">
        <v>9690</v>
      </c>
      <c r="H76" s="461">
        <v>0.94</v>
      </c>
      <c r="I76" s="461">
        <v>6.9375</v>
      </c>
      <c r="J76" s="461">
        <f t="shared" si="8"/>
        <v>3.0880000000000001</v>
      </c>
      <c r="K76" s="461">
        <v>2453.125</v>
      </c>
      <c r="L76" s="461"/>
      <c r="M76" s="461"/>
      <c r="N76" s="461"/>
      <c r="O76" s="461"/>
      <c r="P76" s="461"/>
      <c r="Q76" s="461"/>
      <c r="R76" s="461"/>
      <c r="S76" s="461">
        <v>2403.13</v>
      </c>
      <c r="T76" s="461">
        <f t="shared" si="11"/>
        <v>3894.07</v>
      </c>
      <c r="U76" s="461">
        <f t="shared" si="12"/>
        <v>3438</v>
      </c>
      <c r="V76" s="461">
        <v>49542.41</v>
      </c>
      <c r="W76" s="461">
        <f t="shared" si="13"/>
        <v>9613.33</v>
      </c>
      <c r="X76" s="461">
        <v>0.5</v>
      </c>
      <c r="Y76" s="461">
        <v>6.47</v>
      </c>
      <c r="Z76" s="461">
        <f t="shared" si="9"/>
        <v>293.08730823530379</v>
      </c>
      <c r="AA76" s="461">
        <f t="shared" si="10"/>
        <v>300.29437319190964</v>
      </c>
    </row>
    <row r="77" spans="1:28" ht="14.25">
      <c r="B77" s="19" t="s">
        <v>47</v>
      </c>
      <c r="C77" s="461">
        <v>2453.125</v>
      </c>
      <c r="D77" s="478">
        <v>3478.05</v>
      </c>
      <c r="E77" s="461">
        <v>3233</v>
      </c>
      <c r="F77" s="461">
        <v>49469.87</v>
      </c>
      <c r="G77" s="461">
        <v>9790</v>
      </c>
      <c r="H77" s="461">
        <v>0.94</v>
      </c>
      <c r="I77" s="461">
        <v>6.9375</v>
      </c>
      <c r="J77" s="461">
        <f t="shared" si="8"/>
        <v>2.8250000000000002</v>
      </c>
      <c r="K77" s="461"/>
      <c r="L77" s="478"/>
      <c r="M77" s="461"/>
      <c r="N77" s="461"/>
      <c r="O77" s="461"/>
      <c r="P77" s="461"/>
      <c r="Q77" s="461"/>
      <c r="R77" s="461"/>
      <c r="S77" s="461">
        <v>2403.13</v>
      </c>
      <c r="T77" s="461">
        <f t="shared" si="11"/>
        <v>3894.07</v>
      </c>
      <c r="U77" s="461">
        <f t="shared" si="12"/>
        <v>3438</v>
      </c>
      <c r="V77" s="461">
        <v>49542.41</v>
      </c>
      <c r="W77" s="461">
        <f t="shared" si="13"/>
        <v>9613.33</v>
      </c>
      <c r="X77" s="461">
        <v>0.5</v>
      </c>
      <c r="Y77" s="461">
        <v>6.47</v>
      </c>
      <c r="Z77" s="461">
        <f t="shared" si="9"/>
        <v>293.08730823530379</v>
      </c>
      <c r="AA77" s="461">
        <f t="shared" si="10"/>
        <v>300.29437319190964</v>
      </c>
    </row>
    <row r="78" spans="1:28" ht="14.25">
      <c r="B78" s="19" t="s">
        <v>46</v>
      </c>
      <c r="C78" s="461">
        <v>2453.125</v>
      </c>
      <c r="D78" s="461">
        <v>3515.44</v>
      </c>
      <c r="E78" s="461">
        <v>3314</v>
      </c>
      <c r="F78" s="461">
        <v>46009.38</v>
      </c>
      <c r="G78" s="461">
        <v>9760</v>
      </c>
      <c r="H78" s="461">
        <v>0.94</v>
      </c>
      <c r="I78" s="461">
        <v>6.9375</v>
      </c>
      <c r="J78" s="461">
        <f t="shared" si="8"/>
        <v>2.786</v>
      </c>
      <c r="K78" s="461"/>
      <c r="L78" s="461"/>
      <c r="M78" s="461"/>
      <c r="N78" s="461"/>
      <c r="O78" s="461"/>
      <c r="P78" s="461"/>
      <c r="Q78" s="461"/>
      <c r="R78" s="461"/>
      <c r="S78" s="461">
        <v>2403.13</v>
      </c>
      <c r="T78" s="461">
        <f t="shared" si="11"/>
        <v>3894.07</v>
      </c>
      <c r="U78" s="461">
        <f t="shared" si="12"/>
        <v>3438</v>
      </c>
      <c r="V78" s="461">
        <v>49542.41</v>
      </c>
      <c r="W78" s="461">
        <f t="shared" si="13"/>
        <v>9613.33</v>
      </c>
      <c r="X78" s="461">
        <v>0.5</v>
      </c>
      <c r="Y78" s="461">
        <v>6.47</v>
      </c>
      <c r="Z78" s="461">
        <f t="shared" si="9"/>
        <v>293.08730823530379</v>
      </c>
      <c r="AA78" s="461">
        <f t="shared" si="10"/>
        <v>300.29437319190964</v>
      </c>
    </row>
    <row r="79" spans="1:28" ht="14.25">
      <c r="B79" s="19" t="s">
        <v>45</v>
      </c>
      <c r="C79" s="461">
        <v>2453.125</v>
      </c>
      <c r="D79" s="461">
        <v>3608.29</v>
      </c>
      <c r="E79" s="461">
        <v>3392</v>
      </c>
      <c r="F79" s="461">
        <v>46009.38</v>
      </c>
      <c r="G79" s="461">
        <v>9760</v>
      </c>
      <c r="H79" s="461">
        <v>0.94</v>
      </c>
      <c r="I79" s="461">
        <v>6.9375</v>
      </c>
      <c r="J79" s="461">
        <f t="shared" si="8"/>
        <v>2.794</v>
      </c>
      <c r="K79" s="461"/>
      <c r="L79" s="461"/>
      <c r="M79" s="461"/>
      <c r="N79" s="461"/>
      <c r="O79" s="461"/>
      <c r="P79" s="461"/>
      <c r="Q79" s="461"/>
      <c r="R79" s="461"/>
      <c r="S79" s="461">
        <v>2403.13</v>
      </c>
      <c r="T79" s="461">
        <f t="shared" si="11"/>
        <v>3894.07</v>
      </c>
      <c r="U79" s="461">
        <f t="shared" si="12"/>
        <v>3438</v>
      </c>
      <c r="V79" s="461">
        <v>49542.41</v>
      </c>
      <c r="W79" s="461">
        <f t="shared" si="13"/>
        <v>9613.33</v>
      </c>
      <c r="X79" s="461">
        <v>0.5</v>
      </c>
      <c r="Y79" s="461">
        <v>6.47</v>
      </c>
      <c r="Z79" s="461">
        <f t="shared" si="9"/>
        <v>293.08730823530379</v>
      </c>
      <c r="AA79" s="461">
        <f t="shared" si="10"/>
        <v>300.29437319190964</v>
      </c>
    </row>
    <row r="80" spans="1:28" ht="14.25">
      <c r="B80" s="19" t="s">
        <v>44</v>
      </c>
      <c r="C80" s="461">
        <v>2453.125</v>
      </c>
      <c r="D80" s="461">
        <v>3679.35</v>
      </c>
      <c r="E80" s="461">
        <v>3445</v>
      </c>
      <c r="F80" s="461">
        <v>46009.38</v>
      </c>
      <c r="G80" s="461">
        <v>9780</v>
      </c>
      <c r="H80" s="461">
        <v>0.94</v>
      </c>
      <c r="I80" s="461">
        <v>6.9375</v>
      </c>
      <c r="J80" s="461">
        <f t="shared" si="8"/>
        <v>2.8050000000000002</v>
      </c>
      <c r="K80" s="461"/>
      <c r="L80" s="461"/>
      <c r="M80" s="461"/>
      <c r="N80" s="461"/>
      <c r="O80" s="461"/>
      <c r="P80" s="461"/>
      <c r="Q80" s="461"/>
      <c r="R80" s="461"/>
      <c r="S80" s="461">
        <v>2403.13</v>
      </c>
      <c r="T80" s="461">
        <f t="shared" si="11"/>
        <v>3894.07</v>
      </c>
      <c r="U80" s="461">
        <f t="shared" si="12"/>
        <v>3438</v>
      </c>
      <c r="V80" s="461">
        <v>49542.41</v>
      </c>
      <c r="W80" s="461">
        <f t="shared" si="13"/>
        <v>9613.33</v>
      </c>
      <c r="X80" s="461">
        <v>0.5</v>
      </c>
      <c r="Y80" s="461">
        <v>6.47</v>
      </c>
      <c r="Z80" s="461">
        <f t="shared" si="9"/>
        <v>293.08730823530379</v>
      </c>
      <c r="AA80" s="461">
        <f t="shared" si="10"/>
        <v>300.29437319190964</v>
      </c>
    </row>
    <row r="81" spans="1:31" ht="14.25">
      <c r="B81" s="19" t="s">
        <v>43</v>
      </c>
      <c r="C81" s="461">
        <v>2453.125</v>
      </c>
      <c r="D81" s="461">
        <v>3443.28</v>
      </c>
      <c r="E81" s="461">
        <v>3308</v>
      </c>
      <c r="F81" s="461">
        <v>46009.38</v>
      </c>
      <c r="G81" s="461">
        <v>9740</v>
      </c>
      <c r="H81" s="461">
        <v>0.94</v>
      </c>
      <c r="I81" s="461">
        <v>6.9375</v>
      </c>
      <c r="J81" s="461">
        <f t="shared" si="8"/>
        <v>2.734</v>
      </c>
      <c r="K81" s="461"/>
      <c r="L81" s="461"/>
      <c r="M81" s="461"/>
      <c r="N81" s="461"/>
      <c r="O81" s="461"/>
      <c r="P81" s="461"/>
      <c r="Q81" s="461"/>
      <c r="R81" s="461"/>
      <c r="S81" s="461">
        <v>2403.13</v>
      </c>
      <c r="T81" s="461">
        <f t="shared" si="11"/>
        <v>3894.07</v>
      </c>
      <c r="U81" s="461">
        <f t="shared" si="12"/>
        <v>3438</v>
      </c>
      <c r="V81" s="461">
        <v>49542.41</v>
      </c>
      <c r="W81" s="461">
        <f t="shared" si="13"/>
        <v>9613.33</v>
      </c>
      <c r="X81" s="461">
        <v>0.5</v>
      </c>
      <c r="Y81" s="461">
        <v>6.47</v>
      </c>
      <c r="Z81" s="461">
        <f t="shared" si="9"/>
        <v>293.08730823530379</v>
      </c>
      <c r="AA81" s="461">
        <f t="shared" si="10"/>
        <v>300.29437319190964</v>
      </c>
    </row>
    <row r="82" spans="1:31" ht="14.25">
      <c r="B82" s="19" t="s">
        <v>42</v>
      </c>
      <c r="C82" s="461">
        <v>2453.125</v>
      </c>
      <c r="D82" s="461">
        <v>3830.68</v>
      </c>
      <c r="E82" s="461">
        <v>3542</v>
      </c>
      <c r="F82" s="461">
        <v>40292.76</v>
      </c>
      <c r="G82" s="461">
        <v>9750</v>
      </c>
      <c r="H82" s="461">
        <v>0.94</v>
      </c>
      <c r="I82" s="461">
        <v>6.94</v>
      </c>
      <c r="J82" s="461">
        <f t="shared" si="8"/>
        <v>2.84</v>
      </c>
      <c r="K82" s="461"/>
      <c r="L82" s="461"/>
      <c r="M82" s="461"/>
      <c r="N82" s="461"/>
      <c r="O82" s="461"/>
      <c r="P82" s="461"/>
      <c r="Q82" s="461"/>
      <c r="R82" s="461"/>
      <c r="S82" s="461">
        <v>2403.13</v>
      </c>
      <c r="T82" s="461">
        <f t="shared" si="11"/>
        <v>3894.07</v>
      </c>
      <c r="U82" s="461">
        <f t="shared" si="12"/>
        <v>3438</v>
      </c>
      <c r="V82" s="461">
        <v>49542.41</v>
      </c>
      <c r="W82" s="461">
        <f t="shared" si="13"/>
        <v>9613.33</v>
      </c>
      <c r="X82" s="461">
        <v>0.5</v>
      </c>
      <c r="Y82" s="461">
        <v>6.47</v>
      </c>
      <c r="Z82" s="461">
        <f t="shared" si="9"/>
        <v>293.08730823530379</v>
      </c>
      <c r="AA82" s="461">
        <f t="shared" si="10"/>
        <v>300.29437319190964</v>
      </c>
    </row>
    <row r="83" spans="1:31" ht="38.25">
      <c r="B83" s="464" t="s">
        <v>41</v>
      </c>
      <c r="C83" s="462"/>
      <c r="D83" s="461"/>
      <c r="E83" s="461"/>
      <c r="F83" s="461"/>
      <c r="G83" s="461"/>
      <c r="H83" s="461"/>
      <c r="I83" s="461"/>
      <c r="J83" s="463">
        <f>AVERAGE(J71:J82)</f>
        <v>2.9610833333333333</v>
      </c>
      <c r="K83" s="462"/>
      <c r="L83" s="461"/>
      <c r="M83" s="461"/>
      <c r="N83" s="461"/>
      <c r="O83" s="461"/>
      <c r="P83" s="461"/>
      <c r="Q83" s="461"/>
      <c r="R83" s="463"/>
      <c r="S83" s="462"/>
      <c r="T83" s="461"/>
      <c r="U83" s="461"/>
      <c r="V83" s="461"/>
      <c r="W83" s="461"/>
      <c r="X83" s="461"/>
      <c r="Y83" s="461"/>
      <c r="Z83" s="461">
        <f>AVERAGE(Z71:Z82)</f>
        <v>293.08730823530374</v>
      </c>
      <c r="AA83" s="461">
        <f>Z83*1.2</f>
        <v>351.70476988236447</v>
      </c>
    </row>
    <row r="84" spans="1:31">
      <c r="AE84" s="459">
        <f>324.27/295.23</f>
        <v>1.0983639873996545</v>
      </c>
    </row>
    <row r="85" spans="1:31" ht="18">
      <c r="A85" s="473"/>
      <c r="B85" s="476" t="s">
        <v>71</v>
      </c>
      <c r="C85" s="475"/>
      <c r="D85" s="474" t="s">
        <v>76</v>
      </c>
      <c r="E85" s="473"/>
      <c r="F85" s="473"/>
      <c r="G85" s="473"/>
      <c r="H85" s="473"/>
      <c r="I85" s="473"/>
      <c r="J85" s="473"/>
      <c r="K85" s="473"/>
      <c r="L85" s="473"/>
      <c r="M85" s="473"/>
      <c r="N85" s="473"/>
      <c r="O85" s="473"/>
      <c r="AE85" s="459">
        <f>88067*AE84</f>
        <v>96729.621278325372</v>
      </c>
    </row>
    <row r="86" spans="1:31">
      <c r="B86" s="470" t="s">
        <v>70</v>
      </c>
      <c r="C86" s="644" t="s">
        <v>722</v>
      </c>
      <c r="D86" s="645"/>
      <c r="E86" s="645"/>
      <c r="F86" s="645"/>
      <c r="G86" s="645"/>
      <c r="H86" s="645"/>
      <c r="I86" s="645"/>
      <c r="J86" s="646"/>
      <c r="K86" s="647" t="s">
        <v>724</v>
      </c>
      <c r="L86" s="647"/>
      <c r="M86" s="647"/>
      <c r="N86" s="647"/>
      <c r="O86" s="647"/>
      <c r="P86" s="647"/>
      <c r="Q86" s="647"/>
      <c r="R86" s="647"/>
      <c r="S86" s="647" t="s">
        <v>723</v>
      </c>
      <c r="T86" s="647"/>
      <c r="U86" s="647"/>
      <c r="V86" s="647"/>
      <c r="W86" s="647"/>
      <c r="X86" s="647"/>
      <c r="Y86" s="647"/>
      <c r="Z86" s="647"/>
      <c r="AA86" s="647"/>
    </row>
    <row r="87" spans="1:31" ht="38.25">
      <c r="B87" s="472"/>
      <c r="C87" s="468" t="s">
        <v>68</v>
      </c>
      <c r="D87" s="468" t="s">
        <v>67</v>
      </c>
      <c r="E87" s="468" t="s">
        <v>66</v>
      </c>
      <c r="F87" s="468"/>
      <c r="G87" s="468" t="s">
        <v>65</v>
      </c>
      <c r="H87" s="469" t="s">
        <v>64</v>
      </c>
      <c r="I87" s="468" t="s">
        <v>63</v>
      </c>
      <c r="J87" s="467" t="s">
        <v>62</v>
      </c>
      <c r="K87" s="468" t="s">
        <v>68</v>
      </c>
      <c r="L87" s="468" t="s">
        <v>67</v>
      </c>
      <c r="M87" s="468" t="s">
        <v>66</v>
      </c>
      <c r="N87" s="468"/>
      <c r="O87" s="468" t="s">
        <v>65</v>
      </c>
      <c r="P87" s="469" t="s">
        <v>64</v>
      </c>
      <c r="Q87" s="468" t="s">
        <v>63</v>
      </c>
      <c r="R87" s="467" t="s">
        <v>62</v>
      </c>
      <c r="S87" s="468" t="s">
        <v>68</v>
      </c>
      <c r="T87" s="468" t="s">
        <v>67</v>
      </c>
      <c r="U87" s="468" t="s">
        <v>66</v>
      </c>
      <c r="V87" s="468"/>
      <c r="W87" s="468" t="s">
        <v>65</v>
      </c>
      <c r="X87" s="469" t="s">
        <v>64</v>
      </c>
      <c r="Y87" s="468" t="s">
        <v>63</v>
      </c>
      <c r="Z87" s="467" t="s">
        <v>62</v>
      </c>
      <c r="AA87" s="471" t="s">
        <v>802</v>
      </c>
      <c r="AE87" s="459">
        <f>88067/87165</f>
        <v>1.0103481902139619</v>
      </c>
    </row>
    <row r="88" spans="1:31">
      <c r="B88" s="470" t="s">
        <v>61</v>
      </c>
      <c r="C88" s="461" t="s">
        <v>60</v>
      </c>
      <c r="D88" s="468" t="s">
        <v>59</v>
      </c>
      <c r="E88" s="468" t="s">
        <v>58</v>
      </c>
      <c r="F88" s="468" t="s">
        <v>57</v>
      </c>
      <c r="G88" s="468" t="s">
        <v>56</v>
      </c>
      <c r="H88" s="469" t="s">
        <v>55</v>
      </c>
      <c r="I88" s="468" t="s">
        <v>11</v>
      </c>
      <c r="J88" s="467" t="s">
        <v>54</v>
      </c>
      <c r="K88" s="461" t="s">
        <v>60</v>
      </c>
      <c r="L88" s="468" t="s">
        <v>59</v>
      </c>
      <c r="M88" s="468" t="s">
        <v>58</v>
      </c>
      <c r="N88" s="468" t="s">
        <v>57</v>
      </c>
      <c r="O88" s="468" t="s">
        <v>56</v>
      </c>
      <c r="P88" s="469" t="s">
        <v>55</v>
      </c>
      <c r="Q88" s="468" t="s">
        <v>11</v>
      </c>
      <c r="R88" s="467" t="s">
        <v>54</v>
      </c>
      <c r="S88" s="461" t="s">
        <v>60</v>
      </c>
      <c r="T88" s="468" t="s">
        <v>59</v>
      </c>
      <c r="U88" s="468" t="s">
        <v>58</v>
      </c>
      <c r="V88" s="468" t="s">
        <v>57</v>
      </c>
      <c r="W88" s="468" t="s">
        <v>56</v>
      </c>
      <c r="X88" s="469" t="s">
        <v>55</v>
      </c>
      <c r="Y88" s="468" t="s">
        <v>11</v>
      </c>
      <c r="Z88" s="467" t="s">
        <v>54</v>
      </c>
      <c r="AA88" s="467" t="s">
        <v>54</v>
      </c>
    </row>
    <row r="89" spans="1:31" ht="14.25">
      <c r="B89" s="19" t="s">
        <v>53</v>
      </c>
      <c r="C89" s="465">
        <v>2443.11</v>
      </c>
      <c r="D89" s="461">
        <v>3471.19</v>
      </c>
      <c r="E89" s="461">
        <v>3111</v>
      </c>
      <c r="F89" s="461">
        <v>49839.06</v>
      </c>
      <c r="G89" s="461">
        <v>9670</v>
      </c>
      <c r="H89" s="461">
        <v>0.96</v>
      </c>
      <c r="I89" s="461">
        <v>6.5</v>
      </c>
      <c r="J89" s="461">
        <f t="shared" ref="J89:J100" si="14">ROUND(((C89-H89*(G89/1000))*((D89/1000)/E89)*100/(100-I89)),3)</f>
        <v>2.9039999999999999</v>
      </c>
      <c r="K89" s="465">
        <v>2443.11</v>
      </c>
      <c r="L89" s="461">
        <v>3449.78</v>
      </c>
      <c r="M89" s="461">
        <v>3160</v>
      </c>
      <c r="N89" s="461">
        <v>40292.76</v>
      </c>
      <c r="O89" s="461">
        <v>9770</v>
      </c>
      <c r="P89" s="461">
        <v>1</v>
      </c>
      <c r="Q89" s="461">
        <v>6.5</v>
      </c>
      <c r="R89" s="461">
        <f t="shared" ref="R89:R94" si="15">ROUND(((K89-P89*(O89/1000))*((L89/1000)/M89)*100/(100-Q89)),3)</f>
        <v>2.8410000000000002</v>
      </c>
      <c r="S89" s="465">
        <v>2436.6210000000001</v>
      </c>
      <c r="T89" s="461">
        <v>3894.07</v>
      </c>
      <c r="U89" s="461">
        <v>3438</v>
      </c>
      <c r="V89" s="461">
        <v>49542.41</v>
      </c>
      <c r="W89" s="461">
        <v>9613.33</v>
      </c>
      <c r="X89" s="461">
        <v>0.5</v>
      </c>
      <c r="Y89" s="461">
        <v>5.75</v>
      </c>
      <c r="Z89" s="461">
        <f t="shared" ref="Z89:Z100" si="16">((S89-X89*W89/1000)*((T89/1000)/U89)+(X89*V89/10^6))*100/(100-Y89)*100</f>
        <v>294.87314197179751</v>
      </c>
      <c r="AA89" s="461">
        <f t="shared" ref="AA89:AA100" si="17">Z89/(1-0.024)</f>
        <v>302.12412087274333</v>
      </c>
      <c r="AE89" s="459">
        <f>88067/84425</f>
        <v>1.0431388806633106</v>
      </c>
    </row>
    <row r="90" spans="1:31" ht="14.25">
      <c r="B90" s="19" t="s">
        <v>52</v>
      </c>
      <c r="C90" s="465">
        <v>2443.11</v>
      </c>
      <c r="D90" s="481">
        <v>3429.71</v>
      </c>
      <c r="E90" s="478">
        <v>3198</v>
      </c>
      <c r="F90" s="481">
        <v>49839.06</v>
      </c>
      <c r="G90" s="478">
        <v>9690</v>
      </c>
      <c r="H90" s="461">
        <v>0.96</v>
      </c>
      <c r="I90" s="461">
        <v>6.5</v>
      </c>
      <c r="J90" s="461">
        <f t="shared" si="14"/>
        <v>2.7919999999999998</v>
      </c>
      <c r="K90" s="465">
        <v>2443.11</v>
      </c>
      <c r="L90" s="461">
        <v>3424.49</v>
      </c>
      <c r="M90" s="461">
        <v>3238</v>
      </c>
      <c r="N90" s="461">
        <v>40292.76</v>
      </c>
      <c r="O90" s="461">
        <v>9680</v>
      </c>
      <c r="P90" s="461">
        <v>1</v>
      </c>
      <c r="Q90" s="461">
        <v>6.5</v>
      </c>
      <c r="R90" s="461">
        <f t="shared" si="15"/>
        <v>2.7519999999999998</v>
      </c>
      <c r="S90" s="465">
        <v>2436.6210000000001</v>
      </c>
      <c r="T90" s="461">
        <v>3894.07</v>
      </c>
      <c r="U90" s="461">
        <v>3438</v>
      </c>
      <c r="V90" s="461">
        <v>49542.41</v>
      </c>
      <c r="W90" s="461">
        <v>9613.33</v>
      </c>
      <c r="X90" s="461">
        <v>0.5</v>
      </c>
      <c r="Y90" s="461">
        <v>5.75</v>
      </c>
      <c r="Z90" s="461">
        <f t="shared" si="16"/>
        <v>294.87314197179751</v>
      </c>
      <c r="AA90" s="461">
        <f t="shared" si="17"/>
        <v>302.12412087274333</v>
      </c>
    </row>
    <row r="91" spans="1:31" ht="14.25">
      <c r="B91" s="19" t="s">
        <v>51</v>
      </c>
      <c r="C91" s="465">
        <v>2443.11</v>
      </c>
      <c r="D91" s="480">
        <v>3475.5</v>
      </c>
      <c r="E91" s="480">
        <v>3089</v>
      </c>
      <c r="F91" s="466">
        <v>49839.06</v>
      </c>
      <c r="G91" s="480">
        <v>9670</v>
      </c>
      <c r="H91" s="461">
        <v>0.96</v>
      </c>
      <c r="I91" s="461">
        <v>6.5</v>
      </c>
      <c r="J91" s="461">
        <f t="shared" si="14"/>
        <v>2.9289999999999998</v>
      </c>
      <c r="K91" s="465">
        <v>2443.11</v>
      </c>
      <c r="L91" s="461">
        <v>3375.76</v>
      </c>
      <c r="M91" s="461">
        <v>3298</v>
      </c>
      <c r="N91" s="461">
        <v>40292.76</v>
      </c>
      <c r="O91" s="461">
        <v>9880</v>
      </c>
      <c r="P91" s="461">
        <v>1</v>
      </c>
      <c r="Q91" s="461">
        <v>6.5</v>
      </c>
      <c r="R91" s="461">
        <f t="shared" si="15"/>
        <v>2.6640000000000001</v>
      </c>
      <c r="S91" s="465">
        <v>2436.6210000000001</v>
      </c>
      <c r="T91" s="461">
        <v>3894.07</v>
      </c>
      <c r="U91" s="461">
        <v>3438</v>
      </c>
      <c r="V91" s="461">
        <v>49542.41</v>
      </c>
      <c r="W91" s="461">
        <v>9613.33</v>
      </c>
      <c r="X91" s="461">
        <v>0.5</v>
      </c>
      <c r="Y91" s="461">
        <v>5.75</v>
      </c>
      <c r="Z91" s="461">
        <f t="shared" si="16"/>
        <v>294.87314197179751</v>
      </c>
      <c r="AA91" s="461">
        <f t="shared" si="17"/>
        <v>302.12412087274333</v>
      </c>
    </row>
    <row r="92" spans="1:31" ht="14.25">
      <c r="B92" s="19" t="s">
        <v>50</v>
      </c>
      <c r="C92" s="465">
        <v>2443.11</v>
      </c>
      <c r="D92" s="480">
        <v>3986.39</v>
      </c>
      <c r="E92" s="480">
        <v>3208</v>
      </c>
      <c r="F92" s="466">
        <v>50116.78</v>
      </c>
      <c r="G92" s="480">
        <v>9770</v>
      </c>
      <c r="H92" s="461">
        <v>0.96</v>
      </c>
      <c r="I92" s="461">
        <v>6.5</v>
      </c>
      <c r="J92" s="461">
        <f t="shared" si="14"/>
        <v>3.234</v>
      </c>
      <c r="K92" s="465">
        <v>2443.11</v>
      </c>
      <c r="L92" s="461">
        <v>3570.98</v>
      </c>
      <c r="M92" s="461">
        <v>3314</v>
      </c>
      <c r="N92" s="461">
        <v>40292.76</v>
      </c>
      <c r="O92" s="461">
        <v>9740</v>
      </c>
      <c r="P92" s="461">
        <v>1</v>
      </c>
      <c r="Q92" s="461">
        <v>6.5</v>
      </c>
      <c r="R92" s="461">
        <f t="shared" si="15"/>
        <v>2.8039999999999998</v>
      </c>
      <c r="S92" s="465">
        <v>2436.6210000000001</v>
      </c>
      <c r="T92" s="461">
        <v>3894.07</v>
      </c>
      <c r="U92" s="461">
        <v>3438</v>
      </c>
      <c r="V92" s="461">
        <v>49542.41</v>
      </c>
      <c r="W92" s="461">
        <v>9613.33</v>
      </c>
      <c r="X92" s="461">
        <v>0.5</v>
      </c>
      <c r="Y92" s="461">
        <v>5.75</v>
      </c>
      <c r="Z92" s="461">
        <f t="shared" si="16"/>
        <v>294.87314197179751</v>
      </c>
      <c r="AA92" s="461">
        <f t="shared" si="17"/>
        <v>302.12412087274333</v>
      </c>
      <c r="AE92" s="459">
        <f>1216.73*AE85</f>
        <v>117693832.09797683</v>
      </c>
    </row>
    <row r="93" spans="1:31" ht="14.25">
      <c r="B93" s="19" t="s">
        <v>49</v>
      </c>
      <c r="C93" s="465">
        <v>2443.11</v>
      </c>
      <c r="D93" s="480">
        <v>3843.25</v>
      </c>
      <c r="E93" s="480">
        <v>3100</v>
      </c>
      <c r="F93" s="466">
        <v>50116.78</v>
      </c>
      <c r="G93" s="480">
        <v>9731</v>
      </c>
      <c r="H93" s="461">
        <v>0.96</v>
      </c>
      <c r="I93" s="461">
        <v>6.5</v>
      </c>
      <c r="J93" s="461">
        <f t="shared" si="14"/>
        <v>3.2269999999999999</v>
      </c>
      <c r="K93" s="465">
        <v>2443.11</v>
      </c>
      <c r="L93" s="480">
        <v>3997.31</v>
      </c>
      <c r="M93" s="480">
        <v>3397</v>
      </c>
      <c r="N93" s="466">
        <v>50116.78</v>
      </c>
      <c r="O93" s="480">
        <v>9680</v>
      </c>
      <c r="P93" s="461">
        <v>1</v>
      </c>
      <c r="Q93" s="461">
        <v>6.5</v>
      </c>
      <c r="R93" s="461">
        <f t="shared" si="15"/>
        <v>3.0630000000000002</v>
      </c>
      <c r="S93" s="465">
        <v>2436.6210000000001</v>
      </c>
      <c r="T93" s="461">
        <v>3894.07</v>
      </c>
      <c r="U93" s="461">
        <v>3438</v>
      </c>
      <c r="V93" s="461">
        <v>49542.41</v>
      </c>
      <c r="W93" s="461">
        <v>9613.33</v>
      </c>
      <c r="X93" s="461">
        <v>0.5</v>
      </c>
      <c r="Y93" s="461">
        <v>5.75</v>
      </c>
      <c r="Z93" s="461">
        <f t="shared" si="16"/>
        <v>294.87314197179751</v>
      </c>
      <c r="AA93" s="461">
        <f t="shared" si="17"/>
        <v>302.12412087274333</v>
      </c>
      <c r="AE93" s="459">
        <f>1275.64*AE85</f>
        <v>123392174.08748299</v>
      </c>
    </row>
    <row r="94" spans="1:31" ht="14.25">
      <c r="B94" s="19" t="s">
        <v>48</v>
      </c>
      <c r="C94" s="465">
        <v>2443.11</v>
      </c>
      <c r="D94" s="480">
        <v>3812.36</v>
      </c>
      <c r="E94" s="480">
        <v>3242</v>
      </c>
      <c r="F94" s="466">
        <v>49469.87</v>
      </c>
      <c r="G94" s="480">
        <v>9690</v>
      </c>
      <c r="H94" s="461">
        <v>0.96</v>
      </c>
      <c r="I94" s="461">
        <v>6.5</v>
      </c>
      <c r="J94" s="461">
        <f t="shared" si="14"/>
        <v>3.0609999999999999</v>
      </c>
      <c r="K94" s="465">
        <v>2443.11</v>
      </c>
      <c r="L94" s="480">
        <v>4591.8599999999997</v>
      </c>
      <c r="M94" s="480">
        <v>3546</v>
      </c>
      <c r="N94" s="466">
        <v>49469.87</v>
      </c>
      <c r="O94" s="480">
        <v>9720</v>
      </c>
      <c r="P94" s="461">
        <v>1</v>
      </c>
      <c r="Q94" s="461">
        <v>6.5</v>
      </c>
      <c r="R94" s="461">
        <f t="shared" si="15"/>
        <v>3.37</v>
      </c>
      <c r="S94" s="465">
        <v>2436.6210000000001</v>
      </c>
      <c r="T94" s="461">
        <v>3894.07</v>
      </c>
      <c r="U94" s="461">
        <v>3438</v>
      </c>
      <c r="V94" s="461">
        <v>49542.41</v>
      </c>
      <c r="W94" s="461">
        <v>9613.33</v>
      </c>
      <c r="X94" s="461">
        <v>0.5</v>
      </c>
      <c r="Y94" s="461">
        <v>5.75</v>
      </c>
      <c r="Z94" s="461">
        <f t="shared" si="16"/>
        <v>294.87314197179751</v>
      </c>
      <c r="AA94" s="461">
        <f t="shared" si="17"/>
        <v>302.12412087274333</v>
      </c>
      <c r="AE94" s="459">
        <f>AE93*12</f>
        <v>1480706089.0497959</v>
      </c>
    </row>
    <row r="95" spans="1:31" ht="14.25">
      <c r="B95" s="19" t="s">
        <v>47</v>
      </c>
      <c r="C95" s="465">
        <v>2443.11</v>
      </c>
      <c r="D95" s="480">
        <v>3478.05</v>
      </c>
      <c r="E95" s="480">
        <v>3233</v>
      </c>
      <c r="F95" s="466">
        <v>49469.87</v>
      </c>
      <c r="G95" s="480">
        <v>9690</v>
      </c>
      <c r="H95" s="461">
        <v>0.96</v>
      </c>
      <c r="I95" s="461">
        <v>6.5</v>
      </c>
      <c r="J95" s="461">
        <f t="shared" si="14"/>
        <v>2.8</v>
      </c>
      <c r="K95" s="465"/>
      <c r="L95" s="480"/>
      <c r="M95" s="480"/>
      <c r="N95" s="466"/>
      <c r="O95" s="480"/>
      <c r="P95" s="461"/>
      <c r="Q95" s="461"/>
      <c r="R95" s="461"/>
      <c r="S95" s="465">
        <v>2436.6210000000001</v>
      </c>
      <c r="T95" s="461">
        <v>3894.07</v>
      </c>
      <c r="U95" s="461">
        <v>3438</v>
      </c>
      <c r="V95" s="461">
        <v>49542.41</v>
      </c>
      <c r="W95" s="461">
        <v>9613.33</v>
      </c>
      <c r="X95" s="461">
        <v>0.5</v>
      </c>
      <c r="Y95" s="461">
        <v>5.75</v>
      </c>
      <c r="Z95" s="461">
        <f t="shared" si="16"/>
        <v>294.87314197179751</v>
      </c>
      <c r="AA95" s="461">
        <f t="shared" si="17"/>
        <v>302.12412087274333</v>
      </c>
    </row>
    <row r="96" spans="1:31" ht="14.25">
      <c r="B96" s="19" t="s">
        <v>46</v>
      </c>
      <c r="C96" s="465">
        <v>2443.11</v>
      </c>
      <c r="D96" s="461">
        <v>3515.44</v>
      </c>
      <c r="E96" s="461">
        <v>3314</v>
      </c>
      <c r="F96" s="461">
        <v>46009.38</v>
      </c>
      <c r="G96" s="461">
        <v>9760</v>
      </c>
      <c r="H96" s="461">
        <v>0.96</v>
      </c>
      <c r="I96" s="461">
        <v>6.5</v>
      </c>
      <c r="J96" s="461">
        <f t="shared" si="14"/>
        <v>2.7610000000000001</v>
      </c>
      <c r="K96" s="466"/>
      <c r="L96" s="461"/>
      <c r="M96" s="461"/>
      <c r="N96" s="461"/>
      <c r="O96" s="461"/>
      <c r="P96" s="461"/>
      <c r="Q96" s="461"/>
      <c r="R96" s="461"/>
      <c r="S96" s="465">
        <v>2436.6210000000001</v>
      </c>
      <c r="T96" s="461">
        <v>3894.07</v>
      </c>
      <c r="U96" s="461">
        <v>3438</v>
      </c>
      <c r="V96" s="461">
        <v>49542.41</v>
      </c>
      <c r="W96" s="461">
        <v>9613.33</v>
      </c>
      <c r="X96" s="461">
        <v>0.5</v>
      </c>
      <c r="Y96" s="461">
        <v>5.75</v>
      </c>
      <c r="Z96" s="461">
        <f t="shared" si="16"/>
        <v>294.87314197179751</v>
      </c>
      <c r="AA96" s="461">
        <f t="shared" si="17"/>
        <v>302.12412087274333</v>
      </c>
    </row>
    <row r="97" spans="1:30" ht="14.25">
      <c r="B97" s="19" t="s">
        <v>45</v>
      </c>
      <c r="C97" s="465">
        <v>2443.11</v>
      </c>
      <c r="D97" s="461">
        <v>3608.29</v>
      </c>
      <c r="E97" s="461">
        <v>3392</v>
      </c>
      <c r="F97" s="461">
        <v>46009.38</v>
      </c>
      <c r="G97" s="461">
        <v>9740</v>
      </c>
      <c r="H97" s="461">
        <v>0.96</v>
      </c>
      <c r="I97" s="461">
        <v>6.5</v>
      </c>
      <c r="J97" s="461">
        <f t="shared" si="14"/>
        <v>2.7690000000000001</v>
      </c>
      <c r="K97" s="466"/>
      <c r="L97" s="461"/>
      <c r="M97" s="461"/>
      <c r="N97" s="461"/>
      <c r="O97" s="461"/>
      <c r="P97" s="461"/>
      <c r="Q97" s="461"/>
      <c r="R97" s="461"/>
      <c r="S97" s="465">
        <v>2436.6210000000001</v>
      </c>
      <c r="T97" s="461">
        <v>3894.07</v>
      </c>
      <c r="U97" s="461">
        <v>3438</v>
      </c>
      <c r="V97" s="461">
        <v>49542.41</v>
      </c>
      <c r="W97" s="461">
        <v>9613.33</v>
      </c>
      <c r="X97" s="461">
        <v>0.5</v>
      </c>
      <c r="Y97" s="461">
        <v>5.75</v>
      </c>
      <c r="Z97" s="461">
        <f t="shared" si="16"/>
        <v>294.87314197179751</v>
      </c>
      <c r="AA97" s="461">
        <f t="shared" si="17"/>
        <v>302.12412087274333</v>
      </c>
      <c r="AD97" s="459">
        <f>1157*0.1257</f>
        <v>145.4349</v>
      </c>
    </row>
    <row r="98" spans="1:30" ht="14.25">
      <c r="B98" s="19" t="s">
        <v>44</v>
      </c>
      <c r="C98" s="465">
        <v>2443.11</v>
      </c>
      <c r="D98" s="461">
        <v>3679.35</v>
      </c>
      <c r="E98" s="461">
        <v>3445</v>
      </c>
      <c r="F98" s="461">
        <v>46009.38</v>
      </c>
      <c r="G98" s="461">
        <v>9780</v>
      </c>
      <c r="H98" s="461">
        <v>0.96</v>
      </c>
      <c r="I98" s="461">
        <v>6.5</v>
      </c>
      <c r="J98" s="461">
        <f t="shared" si="14"/>
        <v>2.78</v>
      </c>
      <c r="K98" s="466"/>
      <c r="L98" s="461"/>
      <c r="M98" s="461"/>
      <c r="N98" s="461"/>
      <c r="O98" s="461"/>
      <c r="P98" s="461"/>
      <c r="Q98" s="461"/>
      <c r="R98" s="461"/>
      <c r="S98" s="465">
        <v>2436.6210000000001</v>
      </c>
      <c r="T98" s="461">
        <v>3894.07</v>
      </c>
      <c r="U98" s="461">
        <v>3438</v>
      </c>
      <c r="V98" s="461">
        <v>49542.41</v>
      </c>
      <c r="W98" s="461">
        <v>9613.33</v>
      </c>
      <c r="X98" s="461">
        <v>0.5</v>
      </c>
      <c r="Y98" s="461">
        <v>5.75</v>
      </c>
      <c r="Z98" s="461">
        <f t="shared" si="16"/>
        <v>294.87314197179751</v>
      </c>
      <c r="AA98" s="461">
        <f t="shared" si="17"/>
        <v>302.12412087274333</v>
      </c>
    </row>
    <row r="99" spans="1:30" ht="14.25">
      <c r="B99" s="19" t="s">
        <v>43</v>
      </c>
      <c r="C99" s="465">
        <v>2443.11</v>
      </c>
      <c r="D99" s="461">
        <v>3443.28</v>
      </c>
      <c r="E99" s="461">
        <v>3308</v>
      </c>
      <c r="F99" s="461">
        <v>46009.38</v>
      </c>
      <c r="G99" s="461">
        <v>9740</v>
      </c>
      <c r="H99" s="461">
        <v>0.96</v>
      </c>
      <c r="I99" s="461">
        <v>6.5</v>
      </c>
      <c r="J99" s="461">
        <f t="shared" si="14"/>
        <v>2.7090000000000001</v>
      </c>
      <c r="K99" s="466"/>
      <c r="L99" s="461"/>
      <c r="M99" s="461"/>
      <c r="N99" s="461"/>
      <c r="O99" s="461"/>
      <c r="P99" s="461"/>
      <c r="Q99" s="461"/>
      <c r="R99" s="461"/>
      <c r="S99" s="465">
        <v>2436.6210000000001</v>
      </c>
      <c r="T99" s="461">
        <v>3894.07</v>
      </c>
      <c r="U99" s="461">
        <v>3438</v>
      </c>
      <c r="V99" s="461">
        <v>49542.41</v>
      </c>
      <c r="W99" s="461">
        <v>9613.33</v>
      </c>
      <c r="X99" s="461">
        <v>0.5</v>
      </c>
      <c r="Y99" s="461">
        <v>5.75</v>
      </c>
      <c r="Z99" s="461">
        <f t="shared" si="16"/>
        <v>294.87314197179751</v>
      </c>
      <c r="AA99" s="461">
        <f t="shared" si="17"/>
        <v>302.12412087274333</v>
      </c>
    </row>
    <row r="100" spans="1:30" ht="14.25">
      <c r="B100" s="19" t="s">
        <v>42</v>
      </c>
      <c r="C100" s="465">
        <v>2443.11</v>
      </c>
      <c r="D100" s="461">
        <v>3830.68</v>
      </c>
      <c r="E100" s="461">
        <v>3542</v>
      </c>
      <c r="F100" s="461"/>
      <c r="G100" s="461">
        <v>9750</v>
      </c>
      <c r="H100" s="461">
        <v>0.96</v>
      </c>
      <c r="I100" s="461">
        <v>6.5</v>
      </c>
      <c r="J100" s="461">
        <f t="shared" si="14"/>
        <v>2.8149999999999999</v>
      </c>
      <c r="K100" s="465"/>
      <c r="L100" s="479"/>
      <c r="M100" s="479"/>
      <c r="N100" s="479"/>
      <c r="O100" s="479"/>
      <c r="P100" s="461"/>
      <c r="Q100" s="461"/>
      <c r="R100" s="461"/>
      <c r="S100" s="465">
        <v>2436.6210000000001</v>
      </c>
      <c r="T100" s="461">
        <v>3894.07</v>
      </c>
      <c r="U100" s="461">
        <v>3438</v>
      </c>
      <c r="V100" s="461">
        <v>49542.41</v>
      </c>
      <c r="W100" s="461">
        <v>9613.33</v>
      </c>
      <c r="X100" s="461">
        <v>0.5</v>
      </c>
      <c r="Y100" s="461">
        <v>5.75</v>
      </c>
      <c r="Z100" s="461">
        <f t="shared" si="16"/>
        <v>294.87314197179751</v>
      </c>
      <c r="AA100" s="461">
        <f t="shared" si="17"/>
        <v>302.12412087274333</v>
      </c>
    </row>
    <row r="101" spans="1:30" ht="38.25">
      <c r="B101" s="464" t="s">
        <v>41</v>
      </c>
      <c r="C101" s="462"/>
      <c r="D101" s="461"/>
      <c r="E101" s="461"/>
      <c r="F101" s="461"/>
      <c r="G101" s="461"/>
      <c r="H101" s="461"/>
      <c r="I101" s="461"/>
      <c r="J101" s="463">
        <f>AVERAGE(J89:J100)</f>
        <v>2.8984166666666664</v>
      </c>
      <c r="K101" s="462"/>
      <c r="L101" s="461"/>
      <c r="M101" s="461"/>
      <c r="N101" s="461"/>
      <c r="O101" s="461"/>
      <c r="P101" s="461"/>
      <c r="Q101" s="461"/>
      <c r="R101" s="463"/>
      <c r="S101" s="462"/>
      <c r="T101" s="461"/>
      <c r="U101" s="461"/>
      <c r="V101" s="461"/>
      <c r="W101" s="461"/>
      <c r="X101" s="461"/>
      <c r="Y101" s="461"/>
      <c r="Z101" s="461">
        <f>AVERAGE(Z89:Z100)</f>
        <v>294.87314197179745</v>
      </c>
      <c r="AA101" s="461">
        <f>Z101*1.2</f>
        <v>353.84777036615691</v>
      </c>
    </row>
    <row r="103" spans="1:30" ht="18">
      <c r="A103" s="473"/>
      <c r="B103" s="476" t="s">
        <v>71</v>
      </c>
      <c r="C103" s="475"/>
      <c r="D103" s="474" t="s">
        <v>75</v>
      </c>
      <c r="E103" s="473"/>
      <c r="F103" s="473"/>
      <c r="G103" s="473"/>
      <c r="H103" s="473"/>
      <c r="I103" s="473"/>
      <c r="J103" s="473"/>
      <c r="K103" s="473"/>
      <c r="L103" s="473"/>
      <c r="M103" s="473"/>
      <c r="N103" s="473"/>
      <c r="O103" s="473"/>
    </row>
    <row r="104" spans="1:30">
      <c r="B104" s="470" t="s">
        <v>70</v>
      </c>
      <c r="C104" s="644" t="s">
        <v>722</v>
      </c>
      <c r="D104" s="645"/>
      <c r="E104" s="645"/>
      <c r="F104" s="645"/>
      <c r="G104" s="645"/>
      <c r="H104" s="645"/>
      <c r="I104" s="645"/>
      <c r="J104" s="646"/>
      <c r="K104" s="647" t="s">
        <v>724</v>
      </c>
      <c r="L104" s="647"/>
      <c r="M104" s="647"/>
      <c r="N104" s="647"/>
      <c r="O104" s="647"/>
      <c r="P104" s="647"/>
      <c r="Q104" s="647"/>
      <c r="R104" s="647"/>
      <c r="S104" s="647" t="s">
        <v>723</v>
      </c>
      <c r="T104" s="647"/>
      <c r="U104" s="647"/>
      <c r="V104" s="647"/>
      <c r="W104" s="647"/>
      <c r="X104" s="647"/>
      <c r="Y104" s="647"/>
      <c r="Z104" s="647"/>
      <c r="AA104" s="647"/>
    </row>
    <row r="105" spans="1:30" ht="38.25">
      <c r="B105" s="472"/>
      <c r="C105" s="468" t="s">
        <v>68</v>
      </c>
      <c r="D105" s="468" t="s">
        <v>67</v>
      </c>
      <c r="E105" s="468" t="s">
        <v>66</v>
      </c>
      <c r="F105" s="468"/>
      <c r="G105" s="468" t="s">
        <v>65</v>
      </c>
      <c r="H105" s="469" t="s">
        <v>64</v>
      </c>
      <c r="I105" s="468" t="s">
        <v>63</v>
      </c>
      <c r="J105" s="467" t="s">
        <v>62</v>
      </c>
      <c r="K105" s="468" t="s">
        <v>68</v>
      </c>
      <c r="L105" s="468" t="s">
        <v>67</v>
      </c>
      <c r="M105" s="468" t="s">
        <v>66</v>
      </c>
      <c r="N105" s="468"/>
      <c r="O105" s="468" t="s">
        <v>65</v>
      </c>
      <c r="P105" s="469" t="s">
        <v>64</v>
      </c>
      <c r="Q105" s="468" t="s">
        <v>63</v>
      </c>
      <c r="R105" s="467" t="s">
        <v>62</v>
      </c>
      <c r="S105" s="468" t="s">
        <v>68</v>
      </c>
      <c r="T105" s="468" t="s">
        <v>67</v>
      </c>
      <c r="U105" s="468" t="s">
        <v>66</v>
      </c>
      <c r="V105" s="468"/>
      <c r="W105" s="468" t="s">
        <v>65</v>
      </c>
      <c r="X105" s="469" t="s">
        <v>64</v>
      </c>
      <c r="Y105" s="468" t="s">
        <v>63</v>
      </c>
      <c r="Z105" s="467" t="s">
        <v>62</v>
      </c>
      <c r="AA105" s="471" t="s">
        <v>802</v>
      </c>
    </row>
    <row r="106" spans="1:30">
      <c r="B106" s="470" t="s">
        <v>61</v>
      </c>
      <c r="C106" s="461" t="s">
        <v>60</v>
      </c>
      <c r="D106" s="468" t="s">
        <v>59</v>
      </c>
      <c r="E106" s="468" t="s">
        <v>58</v>
      </c>
      <c r="F106" s="468" t="s">
        <v>57</v>
      </c>
      <c r="G106" s="468" t="s">
        <v>56</v>
      </c>
      <c r="H106" s="469" t="s">
        <v>55</v>
      </c>
      <c r="I106" s="468" t="s">
        <v>11</v>
      </c>
      <c r="J106" s="467" t="s">
        <v>54</v>
      </c>
      <c r="K106" s="461" t="s">
        <v>60</v>
      </c>
      <c r="L106" s="468" t="s">
        <v>59</v>
      </c>
      <c r="M106" s="468" t="s">
        <v>58</v>
      </c>
      <c r="N106" s="468" t="s">
        <v>57</v>
      </c>
      <c r="O106" s="468" t="s">
        <v>56</v>
      </c>
      <c r="P106" s="469" t="s">
        <v>55</v>
      </c>
      <c r="Q106" s="468" t="s">
        <v>11</v>
      </c>
      <c r="R106" s="467" t="s">
        <v>54</v>
      </c>
      <c r="S106" s="461" t="s">
        <v>60</v>
      </c>
      <c r="T106" s="468" t="s">
        <v>59</v>
      </c>
      <c r="U106" s="468" t="s">
        <v>58</v>
      </c>
      <c r="V106" s="468" t="s">
        <v>57</v>
      </c>
      <c r="W106" s="468" t="s">
        <v>56</v>
      </c>
      <c r="X106" s="469" t="s">
        <v>55</v>
      </c>
      <c r="Y106" s="468" t="s">
        <v>11</v>
      </c>
      <c r="Z106" s="467" t="s">
        <v>54</v>
      </c>
      <c r="AA106" s="467" t="s">
        <v>54</v>
      </c>
    </row>
    <row r="107" spans="1:30" ht="14.25">
      <c r="B107" s="19" t="s">
        <v>53</v>
      </c>
      <c r="C107" s="461">
        <v>2500</v>
      </c>
      <c r="D107" s="461">
        <v>2637.91</v>
      </c>
      <c r="E107" s="461">
        <v>2704</v>
      </c>
      <c r="F107" s="461">
        <v>54826.82</v>
      </c>
      <c r="G107" s="461">
        <v>9830</v>
      </c>
      <c r="H107" s="461">
        <v>0.63</v>
      </c>
      <c r="I107" s="461">
        <v>9</v>
      </c>
      <c r="J107" s="461">
        <f t="shared" ref="J107:J118" si="18">ROUND(((C107-H107*(G107/1000))*((D107/1000)/E107)*100/(100-I107)),3)</f>
        <v>2.673</v>
      </c>
      <c r="K107" s="461">
        <v>2500</v>
      </c>
      <c r="L107" s="461">
        <v>2506.56</v>
      </c>
      <c r="M107" s="461">
        <v>2775</v>
      </c>
      <c r="N107" s="461">
        <v>53135.9</v>
      </c>
      <c r="O107" s="461">
        <v>9967</v>
      </c>
      <c r="P107" s="461">
        <v>1</v>
      </c>
      <c r="Q107" s="461">
        <v>9</v>
      </c>
      <c r="R107" s="461">
        <f t="shared" ref="R107:R112" si="19">ROUND(((K107-P107*(O107/1000))*((L107/1000)/M107)*100/(100-Q107)),3)</f>
        <v>2.472</v>
      </c>
      <c r="S107" s="461">
        <v>2450</v>
      </c>
      <c r="T107" s="461">
        <v>2825.9</v>
      </c>
      <c r="U107" s="461">
        <v>2599</v>
      </c>
      <c r="V107" s="477">
        <v>54826.82</v>
      </c>
      <c r="W107" s="461">
        <v>10150.67</v>
      </c>
      <c r="X107" s="461">
        <v>0.5</v>
      </c>
      <c r="Y107" s="461">
        <v>9</v>
      </c>
      <c r="Z107" s="461">
        <f t="shared" ref="Z107:Z118" si="20">((S107-X107*W107/1000)*((T107/1000)/U107)+(X107*V107/10^6))*100/(100-Y107)*100</f>
        <v>295.14141379032088</v>
      </c>
      <c r="AA107" s="461">
        <f t="shared" ref="AA107:AA118" si="21">Z107/(1-0.0243)</f>
        <v>302.49196862798084</v>
      </c>
    </row>
    <row r="108" spans="1:30" ht="14.25">
      <c r="B108" s="19" t="s">
        <v>52</v>
      </c>
      <c r="C108" s="461">
        <v>2500</v>
      </c>
      <c r="D108" s="461">
        <v>2468.86</v>
      </c>
      <c r="E108" s="478">
        <v>2700</v>
      </c>
      <c r="F108" s="461">
        <v>54826.82</v>
      </c>
      <c r="G108" s="461">
        <v>9836</v>
      </c>
      <c r="H108" s="461">
        <v>0.63</v>
      </c>
      <c r="I108" s="461">
        <v>9</v>
      </c>
      <c r="J108" s="461">
        <f t="shared" si="18"/>
        <v>2.5059999999999998</v>
      </c>
      <c r="K108" s="461">
        <v>2500</v>
      </c>
      <c r="L108" s="461">
        <v>2502.1799999999998</v>
      </c>
      <c r="M108" s="478">
        <v>2871</v>
      </c>
      <c r="N108" s="461">
        <v>54826.82</v>
      </c>
      <c r="O108" s="461">
        <v>9823</v>
      </c>
      <c r="P108" s="461">
        <v>1</v>
      </c>
      <c r="Q108" s="461">
        <v>9</v>
      </c>
      <c r="R108" s="461">
        <f t="shared" si="19"/>
        <v>2.3849999999999998</v>
      </c>
      <c r="S108" s="461">
        <v>2450</v>
      </c>
      <c r="T108" s="461">
        <v>2825.9</v>
      </c>
      <c r="U108" s="461">
        <v>2599</v>
      </c>
      <c r="V108" s="477">
        <v>54826.82</v>
      </c>
      <c r="W108" s="461">
        <v>10150.67</v>
      </c>
      <c r="X108" s="461">
        <v>0.5</v>
      </c>
      <c r="Y108" s="461">
        <v>9</v>
      </c>
      <c r="Z108" s="461">
        <f t="shared" si="20"/>
        <v>295.14141379032088</v>
      </c>
      <c r="AA108" s="461">
        <f t="shared" si="21"/>
        <v>302.49196862798084</v>
      </c>
    </row>
    <row r="109" spans="1:30" ht="14.25">
      <c r="B109" s="19" t="s">
        <v>51</v>
      </c>
      <c r="C109" s="461">
        <v>2500</v>
      </c>
      <c r="D109" s="461">
        <v>2382.9699999999998</v>
      </c>
      <c r="E109" s="461">
        <v>2570</v>
      </c>
      <c r="F109" s="461">
        <v>53873.07</v>
      </c>
      <c r="G109" s="461">
        <v>9830</v>
      </c>
      <c r="H109" s="461">
        <v>0.63</v>
      </c>
      <c r="I109" s="461">
        <v>9</v>
      </c>
      <c r="J109" s="461">
        <f t="shared" si="18"/>
        <v>2.5409999999999999</v>
      </c>
      <c r="K109" s="461">
        <v>2500</v>
      </c>
      <c r="L109" s="461">
        <v>2354.4</v>
      </c>
      <c r="M109" s="461">
        <v>2820</v>
      </c>
      <c r="N109" s="461">
        <v>43148.91</v>
      </c>
      <c r="O109" s="461">
        <v>9830</v>
      </c>
      <c r="P109" s="461">
        <v>1</v>
      </c>
      <c r="Q109" s="461">
        <v>9</v>
      </c>
      <c r="R109" s="461">
        <f t="shared" si="19"/>
        <v>2.2850000000000001</v>
      </c>
      <c r="S109" s="461">
        <v>2450</v>
      </c>
      <c r="T109" s="461">
        <v>2825.9</v>
      </c>
      <c r="U109" s="461">
        <v>2599</v>
      </c>
      <c r="V109" s="477">
        <v>54826.82</v>
      </c>
      <c r="W109" s="461">
        <v>10150.67</v>
      </c>
      <c r="X109" s="461">
        <v>0.5</v>
      </c>
      <c r="Y109" s="461">
        <v>9</v>
      </c>
      <c r="Z109" s="461">
        <f t="shared" si="20"/>
        <v>295.14141379032088</v>
      </c>
      <c r="AA109" s="461">
        <f t="shared" si="21"/>
        <v>302.49196862798084</v>
      </c>
    </row>
    <row r="110" spans="1:30" ht="14.25">
      <c r="B110" s="19" t="s">
        <v>50</v>
      </c>
      <c r="C110" s="461">
        <v>2500</v>
      </c>
      <c r="D110" s="478">
        <v>2983.02</v>
      </c>
      <c r="E110" s="461">
        <v>2767</v>
      </c>
      <c r="F110" s="461">
        <v>53873.07</v>
      </c>
      <c r="G110" s="461">
        <v>9868</v>
      </c>
      <c r="H110" s="461">
        <v>0.63</v>
      </c>
      <c r="I110" s="461">
        <v>9</v>
      </c>
      <c r="J110" s="461">
        <f t="shared" si="18"/>
        <v>2.9540000000000002</v>
      </c>
      <c r="K110" s="461">
        <v>2500</v>
      </c>
      <c r="L110" s="478">
        <v>2832.47</v>
      </c>
      <c r="M110" s="461">
        <v>2757</v>
      </c>
      <c r="N110" s="461">
        <v>53873.07</v>
      </c>
      <c r="O110" s="461">
        <v>9823</v>
      </c>
      <c r="P110" s="461">
        <v>1</v>
      </c>
      <c r="Q110" s="461">
        <v>9</v>
      </c>
      <c r="R110" s="461">
        <f t="shared" si="19"/>
        <v>2.8109999999999999</v>
      </c>
      <c r="S110" s="461">
        <v>2450</v>
      </c>
      <c r="T110" s="461">
        <v>2825.9</v>
      </c>
      <c r="U110" s="461">
        <v>2599</v>
      </c>
      <c r="V110" s="477">
        <v>54826.82</v>
      </c>
      <c r="W110" s="461">
        <v>10150.67</v>
      </c>
      <c r="X110" s="461">
        <v>0.5</v>
      </c>
      <c r="Y110" s="461">
        <v>9</v>
      </c>
      <c r="Z110" s="461">
        <f t="shared" si="20"/>
        <v>295.14141379032088</v>
      </c>
      <c r="AA110" s="461">
        <f t="shared" si="21"/>
        <v>302.49196862798084</v>
      </c>
    </row>
    <row r="111" spans="1:30" ht="14.25">
      <c r="B111" s="19" t="s">
        <v>49</v>
      </c>
      <c r="C111" s="461">
        <v>2500</v>
      </c>
      <c r="D111" s="478">
        <v>2702.88</v>
      </c>
      <c r="E111" s="461">
        <v>2790</v>
      </c>
      <c r="F111" s="461">
        <v>53135.9</v>
      </c>
      <c r="G111" s="461">
        <v>9843</v>
      </c>
      <c r="H111" s="461">
        <v>0.63</v>
      </c>
      <c r="I111" s="461">
        <v>9</v>
      </c>
      <c r="J111" s="461">
        <f t="shared" si="18"/>
        <v>2.6549999999999998</v>
      </c>
      <c r="K111" s="461">
        <v>2500</v>
      </c>
      <c r="L111" s="478">
        <v>2871.7</v>
      </c>
      <c r="M111" s="461">
        <v>2867</v>
      </c>
      <c r="N111" s="461">
        <v>43477.93</v>
      </c>
      <c r="O111" s="461">
        <v>9874</v>
      </c>
      <c r="P111" s="461">
        <v>1</v>
      </c>
      <c r="Q111" s="461">
        <v>9</v>
      </c>
      <c r="R111" s="461">
        <f t="shared" si="19"/>
        <v>2.7410000000000001</v>
      </c>
      <c r="S111" s="461">
        <v>2450</v>
      </c>
      <c r="T111" s="461">
        <v>2825.9</v>
      </c>
      <c r="U111" s="461">
        <v>2599</v>
      </c>
      <c r="V111" s="477">
        <v>54826.82</v>
      </c>
      <c r="W111" s="461">
        <v>10150.67</v>
      </c>
      <c r="X111" s="461">
        <v>0.5</v>
      </c>
      <c r="Y111" s="461">
        <v>9</v>
      </c>
      <c r="Z111" s="461">
        <f t="shared" si="20"/>
        <v>295.14141379032088</v>
      </c>
      <c r="AA111" s="461">
        <f t="shared" si="21"/>
        <v>302.49196862798084</v>
      </c>
    </row>
    <row r="112" spans="1:30" ht="14.25">
      <c r="B112" s="19" t="s">
        <v>48</v>
      </c>
      <c r="C112" s="461">
        <v>2500</v>
      </c>
      <c r="D112" s="461">
        <v>2964.12</v>
      </c>
      <c r="E112" s="461">
        <v>2722</v>
      </c>
      <c r="F112" s="461">
        <v>53135.9</v>
      </c>
      <c r="G112" s="461">
        <v>9823</v>
      </c>
      <c r="H112" s="461">
        <v>0.63</v>
      </c>
      <c r="I112" s="461">
        <v>9</v>
      </c>
      <c r="J112" s="461">
        <f t="shared" si="18"/>
        <v>2.984</v>
      </c>
      <c r="K112" s="461">
        <v>2500</v>
      </c>
      <c r="L112" s="461">
        <v>3340.81</v>
      </c>
      <c r="M112" s="461">
        <v>2981</v>
      </c>
      <c r="N112" s="461">
        <v>53135.9</v>
      </c>
      <c r="O112" s="461">
        <v>9881</v>
      </c>
      <c r="P112" s="461">
        <v>1</v>
      </c>
      <c r="Q112" s="461">
        <v>9</v>
      </c>
      <c r="R112" s="461">
        <f t="shared" si="19"/>
        <v>3.0670000000000002</v>
      </c>
      <c r="S112" s="461">
        <v>2450</v>
      </c>
      <c r="T112" s="461">
        <v>2825.9</v>
      </c>
      <c r="U112" s="461">
        <v>2599</v>
      </c>
      <c r="V112" s="477">
        <v>54826.82</v>
      </c>
      <c r="W112" s="461">
        <v>10150.67</v>
      </c>
      <c r="X112" s="461">
        <v>0.5</v>
      </c>
      <c r="Y112" s="461">
        <v>9</v>
      </c>
      <c r="Z112" s="461">
        <f t="shared" si="20"/>
        <v>295.14141379032088</v>
      </c>
      <c r="AA112" s="461">
        <f t="shared" si="21"/>
        <v>302.49196862798084</v>
      </c>
    </row>
    <row r="113" spans="1:27" ht="14.25">
      <c r="B113" s="19" t="s">
        <v>47</v>
      </c>
      <c r="C113" s="461">
        <v>2500</v>
      </c>
      <c r="D113" s="461">
        <v>2814.73</v>
      </c>
      <c r="E113" s="461">
        <v>2776</v>
      </c>
      <c r="F113" s="461">
        <v>53135.9</v>
      </c>
      <c r="G113" s="461">
        <v>9823</v>
      </c>
      <c r="H113" s="461">
        <v>0.63</v>
      </c>
      <c r="I113" s="461">
        <v>9</v>
      </c>
      <c r="J113" s="461">
        <f t="shared" si="18"/>
        <v>2.7789999999999999</v>
      </c>
      <c r="K113" s="461"/>
      <c r="L113" s="461"/>
      <c r="M113" s="461"/>
      <c r="N113" s="461"/>
      <c r="O113" s="461"/>
      <c r="P113" s="461"/>
      <c r="Q113" s="461"/>
      <c r="R113" s="461"/>
      <c r="S113" s="461">
        <v>2450</v>
      </c>
      <c r="T113" s="461">
        <v>2825.9</v>
      </c>
      <c r="U113" s="461">
        <v>2599</v>
      </c>
      <c r="V113" s="477">
        <v>54826.82</v>
      </c>
      <c r="W113" s="461">
        <v>10150.67</v>
      </c>
      <c r="X113" s="461">
        <v>0.5</v>
      </c>
      <c r="Y113" s="461">
        <v>9</v>
      </c>
      <c r="Z113" s="461">
        <f t="shared" si="20"/>
        <v>295.14141379032088</v>
      </c>
      <c r="AA113" s="461">
        <f t="shared" si="21"/>
        <v>302.49196862798084</v>
      </c>
    </row>
    <row r="114" spans="1:27" ht="14.25">
      <c r="B114" s="19" t="s">
        <v>46</v>
      </c>
      <c r="C114" s="461">
        <v>2500</v>
      </c>
      <c r="D114" s="461">
        <v>2522.02</v>
      </c>
      <c r="E114" s="461">
        <v>2866</v>
      </c>
      <c r="F114" s="461">
        <v>53135.9</v>
      </c>
      <c r="G114" s="461">
        <v>9810</v>
      </c>
      <c r="H114" s="461">
        <v>0.63</v>
      </c>
      <c r="I114" s="461">
        <v>9</v>
      </c>
      <c r="J114" s="461">
        <f t="shared" si="18"/>
        <v>2.4119999999999999</v>
      </c>
      <c r="K114" s="461"/>
      <c r="L114" s="461"/>
      <c r="M114" s="461"/>
      <c r="N114" s="461"/>
      <c r="O114" s="461"/>
      <c r="P114" s="461"/>
      <c r="Q114" s="461"/>
      <c r="R114" s="461"/>
      <c r="S114" s="461">
        <v>2450</v>
      </c>
      <c r="T114" s="461">
        <v>2825.9</v>
      </c>
      <c r="U114" s="461">
        <v>2599</v>
      </c>
      <c r="V114" s="477">
        <v>54826.82</v>
      </c>
      <c r="W114" s="461">
        <v>10150.67</v>
      </c>
      <c r="X114" s="461">
        <v>0.5</v>
      </c>
      <c r="Y114" s="461">
        <v>9</v>
      </c>
      <c r="Z114" s="461">
        <f t="shared" si="20"/>
        <v>295.14141379032088</v>
      </c>
      <c r="AA114" s="461">
        <f t="shared" si="21"/>
        <v>302.49196862798084</v>
      </c>
    </row>
    <row r="115" spans="1:27" ht="14.25">
      <c r="B115" s="19" t="s">
        <v>45</v>
      </c>
      <c r="C115" s="461">
        <v>2500</v>
      </c>
      <c r="D115" s="461">
        <v>2511.8200000000002</v>
      </c>
      <c r="E115" s="461">
        <v>2812</v>
      </c>
      <c r="F115" s="461">
        <v>53135.9</v>
      </c>
      <c r="G115" s="461">
        <v>9804</v>
      </c>
      <c r="H115" s="461">
        <v>0.63</v>
      </c>
      <c r="I115" s="461">
        <v>9</v>
      </c>
      <c r="J115" s="461">
        <f t="shared" si="18"/>
        <v>2.448</v>
      </c>
      <c r="K115" s="461"/>
      <c r="L115" s="461"/>
      <c r="M115" s="461"/>
      <c r="N115" s="461"/>
      <c r="O115" s="461"/>
      <c r="P115" s="461"/>
      <c r="Q115" s="461"/>
      <c r="R115" s="461"/>
      <c r="S115" s="461">
        <v>2450</v>
      </c>
      <c r="T115" s="461">
        <v>2825.9</v>
      </c>
      <c r="U115" s="461">
        <v>2599</v>
      </c>
      <c r="V115" s="477">
        <v>54826.82</v>
      </c>
      <c r="W115" s="461">
        <v>10150.67</v>
      </c>
      <c r="X115" s="461">
        <v>0.5</v>
      </c>
      <c r="Y115" s="461">
        <f>Y114</f>
        <v>9</v>
      </c>
      <c r="Z115" s="461">
        <f t="shared" si="20"/>
        <v>295.14141379032088</v>
      </c>
      <c r="AA115" s="461">
        <f t="shared" si="21"/>
        <v>302.49196862798084</v>
      </c>
    </row>
    <row r="116" spans="1:27" ht="14.25">
      <c r="B116" s="19" t="s">
        <v>44</v>
      </c>
      <c r="C116" s="461">
        <v>2500</v>
      </c>
      <c r="D116" s="461">
        <v>2647.44</v>
      </c>
      <c r="E116" s="461">
        <v>2824</v>
      </c>
      <c r="F116" s="461">
        <v>53135.9</v>
      </c>
      <c r="G116" s="461">
        <v>9810</v>
      </c>
      <c r="H116" s="461">
        <v>0.63</v>
      </c>
      <c r="I116" s="461">
        <v>9</v>
      </c>
      <c r="J116" s="461">
        <f t="shared" si="18"/>
        <v>2.569</v>
      </c>
      <c r="K116" s="461"/>
      <c r="L116" s="461"/>
      <c r="M116" s="461"/>
      <c r="N116" s="461"/>
      <c r="O116" s="461"/>
      <c r="P116" s="461"/>
      <c r="Q116" s="461"/>
      <c r="R116" s="461"/>
      <c r="S116" s="461">
        <v>2450</v>
      </c>
      <c r="T116" s="461">
        <v>2825.9</v>
      </c>
      <c r="U116" s="461">
        <v>2599</v>
      </c>
      <c r="V116" s="477">
        <v>54826.82</v>
      </c>
      <c r="W116" s="461">
        <v>10150.67</v>
      </c>
      <c r="X116" s="461">
        <v>0.5</v>
      </c>
      <c r="Y116" s="461">
        <f>Y115</f>
        <v>9</v>
      </c>
      <c r="Z116" s="461">
        <f t="shared" si="20"/>
        <v>295.14141379032088</v>
      </c>
      <c r="AA116" s="461">
        <f t="shared" si="21"/>
        <v>302.49196862798084</v>
      </c>
    </row>
    <row r="117" spans="1:27" ht="14.25">
      <c r="B117" s="19" t="s">
        <v>43</v>
      </c>
      <c r="C117" s="461">
        <v>2500</v>
      </c>
      <c r="D117" s="461">
        <v>2433.81</v>
      </c>
      <c r="E117" s="461">
        <v>2919</v>
      </c>
      <c r="F117" s="461">
        <v>53135.9</v>
      </c>
      <c r="G117" s="461">
        <v>9836</v>
      </c>
      <c r="H117" s="461">
        <v>0.63</v>
      </c>
      <c r="I117" s="461">
        <v>9</v>
      </c>
      <c r="J117" s="461">
        <f t="shared" si="18"/>
        <v>2.2850000000000001</v>
      </c>
      <c r="K117" s="461"/>
      <c r="L117" s="461"/>
      <c r="M117" s="461"/>
      <c r="N117" s="461"/>
      <c r="O117" s="461"/>
      <c r="P117" s="461"/>
      <c r="Q117" s="461"/>
      <c r="R117" s="461"/>
      <c r="S117" s="461">
        <v>2450</v>
      </c>
      <c r="T117" s="461">
        <v>2825.9</v>
      </c>
      <c r="U117" s="461">
        <v>2599</v>
      </c>
      <c r="V117" s="477">
        <v>54826.82</v>
      </c>
      <c r="W117" s="461">
        <v>10150.67</v>
      </c>
      <c r="X117" s="461">
        <v>0.5</v>
      </c>
      <c r="Y117" s="461">
        <f>Y116</f>
        <v>9</v>
      </c>
      <c r="Z117" s="461">
        <f t="shared" si="20"/>
        <v>295.14141379032088</v>
      </c>
      <c r="AA117" s="461">
        <f t="shared" si="21"/>
        <v>302.49196862798084</v>
      </c>
    </row>
    <row r="118" spans="1:27" ht="14.25">
      <c r="B118" s="19" t="s">
        <v>42</v>
      </c>
      <c r="C118" s="461">
        <v>2500</v>
      </c>
      <c r="D118" s="461">
        <v>2333.0300000000002</v>
      </c>
      <c r="E118" s="461">
        <v>2952</v>
      </c>
      <c r="F118" s="461">
        <v>53135.9</v>
      </c>
      <c r="G118" s="461">
        <v>9823</v>
      </c>
      <c r="H118" s="461">
        <v>0.63</v>
      </c>
      <c r="I118" s="461">
        <v>9</v>
      </c>
      <c r="J118" s="461">
        <f t="shared" si="18"/>
        <v>2.1659999999999999</v>
      </c>
      <c r="K118" s="461"/>
      <c r="L118" s="461"/>
      <c r="M118" s="461"/>
      <c r="N118" s="461"/>
      <c r="O118" s="461"/>
      <c r="P118" s="461"/>
      <c r="Q118" s="461"/>
      <c r="R118" s="461"/>
      <c r="S118" s="461">
        <v>2450</v>
      </c>
      <c r="T118" s="461">
        <v>2825.9</v>
      </c>
      <c r="U118" s="461">
        <v>2599</v>
      </c>
      <c r="V118" s="477">
        <v>54826.82</v>
      </c>
      <c r="W118" s="461">
        <v>10150.67</v>
      </c>
      <c r="X118" s="461">
        <v>0.5</v>
      </c>
      <c r="Y118" s="461">
        <f>Y117</f>
        <v>9</v>
      </c>
      <c r="Z118" s="461">
        <f t="shared" si="20"/>
        <v>295.14141379032088</v>
      </c>
      <c r="AA118" s="461">
        <f t="shared" si="21"/>
        <v>302.49196862798084</v>
      </c>
    </row>
    <row r="119" spans="1:27" ht="38.25">
      <c r="B119" s="464" t="s">
        <v>41</v>
      </c>
      <c r="C119" s="462"/>
      <c r="D119" s="461"/>
      <c r="E119" s="461"/>
      <c r="F119" s="461"/>
      <c r="G119" s="461"/>
      <c r="H119" s="461"/>
      <c r="I119" s="461"/>
      <c r="J119" s="463">
        <f>AVERAGE(J107:J118)</f>
        <v>2.581</v>
      </c>
      <c r="K119" s="462"/>
      <c r="L119" s="461"/>
      <c r="M119" s="461"/>
      <c r="N119" s="461"/>
      <c r="O119" s="461"/>
      <c r="P119" s="461"/>
      <c r="Q119" s="461"/>
      <c r="R119" s="463"/>
      <c r="S119" s="462"/>
      <c r="T119" s="461"/>
      <c r="U119" s="461"/>
      <c r="V119" s="461"/>
      <c r="W119" s="461"/>
      <c r="X119" s="461"/>
      <c r="Y119" s="461"/>
      <c r="Z119" s="461">
        <f>AVERAGE(Z107:Z118)</f>
        <v>295.14141379032083</v>
      </c>
      <c r="AA119" s="461">
        <f>Z119*1.2</f>
        <v>354.16969654838499</v>
      </c>
    </row>
    <row r="121" spans="1:27" ht="18">
      <c r="A121" s="473"/>
      <c r="B121" s="476" t="s">
        <v>71</v>
      </c>
      <c r="C121" s="475"/>
      <c r="D121" s="474" t="s">
        <v>74</v>
      </c>
      <c r="E121" s="473"/>
      <c r="F121" s="473"/>
      <c r="G121" s="473"/>
      <c r="H121" s="473"/>
      <c r="I121" s="473"/>
      <c r="J121" s="473"/>
      <c r="K121" s="473"/>
      <c r="L121" s="473"/>
      <c r="M121" s="473"/>
      <c r="N121" s="473"/>
      <c r="O121" s="473"/>
    </row>
    <row r="122" spans="1:27">
      <c r="B122" s="470" t="s">
        <v>70</v>
      </c>
      <c r="C122" s="644" t="s">
        <v>722</v>
      </c>
      <c r="D122" s="645"/>
      <c r="E122" s="645"/>
      <c r="F122" s="645"/>
      <c r="G122" s="645"/>
      <c r="H122" s="645"/>
      <c r="I122" s="645"/>
      <c r="J122" s="646"/>
      <c r="K122" s="647" t="s">
        <v>724</v>
      </c>
      <c r="L122" s="647"/>
      <c r="M122" s="647"/>
      <c r="N122" s="647"/>
      <c r="O122" s="647"/>
      <c r="P122" s="647"/>
      <c r="Q122" s="647"/>
      <c r="R122" s="647"/>
      <c r="S122" s="647" t="s">
        <v>723</v>
      </c>
      <c r="T122" s="647"/>
      <c r="U122" s="647"/>
      <c r="V122" s="647"/>
      <c r="W122" s="647"/>
      <c r="X122" s="647"/>
      <c r="Y122" s="647"/>
      <c r="Z122" s="647"/>
      <c r="AA122" s="647"/>
    </row>
    <row r="123" spans="1:27" ht="38.25">
      <c r="B123" s="472"/>
      <c r="C123" s="468" t="s">
        <v>68</v>
      </c>
      <c r="D123" s="468" t="s">
        <v>67</v>
      </c>
      <c r="E123" s="468" t="s">
        <v>66</v>
      </c>
      <c r="F123" s="468"/>
      <c r="G123" s="468" t="s">
        <v>65</v>
      </c>
      <c r="H123" s="469" t="s">
        <v>64</v>
      </c>
      <c r="I123" s="468" t="s">
        <v>63</v>
      </c>
      <c r="J123" s="467" t="s">
        <v>62</v>
      </c>
      <c r="K123" s="468" t="s">
        <v>68</v>
      </c>
      <c r="L123" s="468" t="s">
        <v>67</v>
      </c>
      <c r="M123" s="468" t="s">
        <v>66</v>
      </c>
      <c r="N123" s="468"/>
      <c r="O123" s="468" t="s">
        <v>65</v>
      </c>
      <c r="P123" s="469" t="s">
        <v>64</v>
      </c>
      <c r="Q123" s="468" t="s">
        <v>63</v>
      </c>
      <c r="R123" s="467" t="s">
        <v>62</v>
      </c>
      <c r="S123" s="468" t="s">
        <v>68</v>
      </c>
      <c r="T123" s="468" t="s">
        <v>67</v>
      </c>
      <c r="U123" s="468" t="s">
        <v>66</v>
      </c>
      <c r="V123" s="468"/>
      <c r="W123" s="468" t="s">
        <v>65</v>
      </c>
      <c r="X123" s="469" t="s">
        <v>64</v>
      </c>
      <c r="Y123" s="468" t="s">
        <v>63</v>
      </c>
      <c r="Z123" s="467" t="s">
        <v>62</v>
      </c>
      <c r="AA123" s="471" t="s">
        <v>802</v>
      </c>
    </row>
    <row r="124" spans="1:27">
      <c r="B124" s="470" t="s">
        <v>61</v>
      </c>
      <c r="C124" s="461" t="s">
        <v>60</v>
      </c>
      <c r="D124" s="468" t="s">
        <v>59</v>
      </c>
      <c r="E124" s="468" t="s">
        <v>58</v>
      </c>
      <c r="F124" s="468" t="s">
        <v>57</v>
      </c>
      <c r="G124" s="468" t="s">
        <v>56</v>
      </c>
      <c r="H124" s="469" t="s">
        <v>55</v>
      </c>
      <c r="I124" s="468" t="s">
        <v>11</v>
      </c>
      <c r="J124" s="467" t="s">
        <v>54</v>
      </c>
      <c r="K124" s="461" t="s">
        <v>60</v>
      </c>
      <c r="L124" s="468" t="s">
        <v>59</v>
      </c>
      <c r="M124" s="468" t="s">
        <v>58</v>
      </c>
      <c r="N124" s="468" t="s">
        <v>57</v>
      </c>
      <c r="O124" s="468" t="s">
        <v>56</v>
      </c>
      <c r="P124" s="469" t="s">
        <v>55</v>
      </c>
      <c r="Q124" s="468" t="s">
        <v>11</v>
      </c>
      <c r="R124" s="467" t="s">
        <v>54</v>
      </c>
      <c r="S124" s="461" t="s">
        <v>60</v>
      </c>
      <c r="T124" s="468" t="s">
        <v>59</v>
      </c>
      <c r="U124" s="468" t="s">
        <v>58</v>
      </c>
      <c r="V124" s="468" t="s">
        <v>57</v>
      </c>
      <c r="W124" s="468" t="s">
        <v>56</v>
      </c>
      <c r="X124" s="469" t="s">
        <v>55</v>
      </c>
      <c r="Y124" s="468" t="s">
        <v>11</v>
      </c>
      <c r="Z124" s="467" t="s">
        <v>54</v>
      </c>
    </row>
    <row r="125" spans="1:27" ht="14.25">
      <c r="B125" s="19" t="s">
        <v>53</v>
      </c>
      <c r="C125" s="466">
        <v>2425</v>
      </c>
      <c r="D125" s="461">
        <v>2637.91</v>
      </c>
      <c r="E125" s="461">
        <v>2704</v>
      </c>
      <c r="F125" s="461">
        <v>56402.34</v>
      </c>
      <c r="G125" s="461">
        <v>9805</v>
      </c>
      <c r="H125" s="461">
        <v>0.63</v>
      </c>
      <c r="I125" s="461">
        <v>6.5</v>
      </c>
      <c r="J125" s="461">
        <f t="shared" ref="J125:J136" si="22">ROUND(((C125-H125*(G125/1000))*((D125/1000)/E125)*100/(100-I125)),3)</f>
        <v>2.524</v>
      </c>
      <c r="K125" s="466">
        <v>2425</v>
      </c>
      <c r="L125" s="461">
        <v>2506.56</v>
      </c>
      <c r="M125" s="461">
        <v>2775</v>
      </c>
      <c r="N125" s="461">
        <v>53135.9</v>
      </c>
      <c r="O125" s="461">
        <v>9967</v>
      </c>
      <c r="P125" s="461">
        <v>1</v>
      </c>
      <c r="Q125" s="461">
        <v>6.5</v>
      </c>
      <c r="R125" s="461">
        <f t="shared" ref="R125:R130" si="23">ROUND(((K125-P125*(O125/1000))*((L125/1000)/M125)*100/(100-Q125)),3)</f>
        <v>2.3330000000000002</v>
      </c>
      <c r="S125" s="461">
        <v>2425</v>
      </c>
      <c r="T125" s="461">
        <v>2825.9</v>
      </c>
      <c r="U125" s="461">
        <v>2599</v>
      </c>
      <c r="V125" s="461">
        <v>54826.82</v>
      </c>
      <c r="W125" s="461">
        <v>10150.67</v>
      </c>
      <c r="X125" s="461">
        <v>0.5</v>
      </c>
      <c r="Y125" s="461">
        <v>5.75</v>
      </c>
      <c r="Z125" s="461">
        <f t="shared" ref="Z125:Z136" si="24">((S125-X125*W125/1000)*((T125/1000)/U125)+(X125*V125/10^6))*100/(100-Y125)*100</f>
        <v>282.08003132865838</v>
      </c>
      <c r="AA125" s="461">
        <f t="shared" ref="AA125:AA136" si="25">Z125/(1-0.0243)</f>
        <v>289.10528987256163</v>
      </c>
    </row>
    <row r="126" spans="1:27" ht="14.25">
      <c r="B126" s="19" t="s">
        <v>52</v>
      </c>
      <c r="C126" s="466">
        <v>2425</v>
      </c>
      <c r="D126" s="461">
        <v>2468.86</v>
      </c>
      <c r="E126" s="461">
        <v>2700</v>
      </c>
      <c r="F126" s="461">
        <v>55497.63</v>
      </c>
      <c r="G126" s="461">
        <v>9826</v>
      </c>
      <c r="H126" s="461">
        <v>0.63</v>
      </c>
      <c r="I126" s="461">
        <v>6.5</v>
      </c>
      <c r="J126" s="461">
        <f t="shared" si="22"/>
        <v>2.3650000000000002</v>
      </c>
      <c r="K126" s="466">
        <v>2425</v>
      </c>
      <c r="L126" s="461">
        <v>2502.1799999999998</v>
      </c>
      <c r="M126" s="461">
        <v>2871</v>
      </c>
      <c r="N126" s="461">
        <v>43582.41</v>
      </c>
      <c r="O126" s="461">
        <v>9819</v>
      </c>
      <c r="P126" s="461">
        <v>1</v>
      </c>
      <c r="Q126" s="461">
        <v>6.5</v>
      </c>
      <c r="R126" s="461">
        <f t="shared" si="23"/>
        <v>2.2509999999999999</v>
      </c>
      <c r="S126" s="461">
        <v>2425</v>
      </c>
      <c r="T126" s="461">
        <v>2825.9</v>
      </c>
      <c r="U126" s="461">
        <v>2599</v>
      </c>
      <c r="V126" s="461">
        <v>54826.82</v>
      </c>
      <c r="W126" s="461">
        <v>10150.67</v>
      </c>
      <c r="X126" s="461">
        <v>0.5</v>
      </c>
      <c r="Y126" s="461">
        <v>5.75</v>
      </c>
      <c r="Z126" s="461">
        <f t="shared" si="24"/>
        <v>282.08003132865838</v>
      </c>
      <c r="AA126" s="461">
        <f t="shared" si="25"/>
        <v>289.10528987256163</v>
      </c>
    </row>
    <row r="127" spans="1:27" ht="14.25">
      <c r="B127" s="19" t="s">
        <v>51</v>
      </c>
      <c r="C127" s="466">
        <v>2425</v>
      </c>
      <c r="D127" s="461">
        <v>2382.9699999999998</v>
      </c>
      <c r="E127" s="461">
        <v>2570</v>
      </c>
      <c r="F127" s="461">
        <v>54051.99</v>
      </c>
      <c r="G127" s="461">
        <v>9827</v>
      </c>
      <c r="H127" s="461">
        <v>0.63</v>
      </c>
      <c r="I127" s="461">
        <v>6.5</v>
      </c>
      <c r="J127" s="461">
        <f t="shared" si="22"/>
        <v>2.399</v>
      </c>
      <c r="K127" s="466">
        <v>2425</v>
      </c>
      <c r="L127" s="461">
        <v>2325.41</v>
      </c>
      <c r="M127" s="461">
        <v>2910</v>
      </c>
      <c r="N127" s="461">
        <v>43148.91</v>
      </c>
      <c r="O127" s="461">
        <v>9830</v>
      </c>
      <c r="P127" s="461">
        <v>1</v>
      </c>
      <c r="Q127" s="461">
        <v>6.5</v>
      </c>
      <c r="R127" s="461">
        <f t="shared" si="23"/>
        <v>2.0640000000000001</v>
      </c>
      <c r="S127" s="461">
        <v>2425</v>
      </c>
      <c r="T127" s="461">
        <v>2825.9</v>
      </c>
      <c r="U127" s="461">
        <v>2599</v>
      </c>
      <c r="V127" s="461">
        <v>54826.82</v>
      </c>
      <c r="W127" s="461">
        <v>10150.67</v>
      </c>
      <c r="X127" s="461">
        <v>0.5</v>
      </c>
      <c r="Y127" s="461">
        <v>5.75</v>
      </c>
      <c r="Z127" s="461">
        <f t="shared" si="24"/>
        <v>282.08003132865838</v>
      </c>
      <c r="AA127" s="461">
        <f t="shared" si="25"/>
        <v>289.10528987256163</v>
      </c>
    </row>
    <row r="128" spans="1:27" ht="14.25">
      <c r="B128" s="19" t="s">
        <v>50</v>
      </c>
      <c r="C128" s="466">
        <v>2425</v>
      </c>
      <c r="D128" s="461">
        <v>2982.02</v>
      </c>
      <c r="E128" s="461">
        <v>2766</v>
      </c>
      <c r="F128" s="461">
        <v>54235.79</v>
      </c>
      <c r="G128" s="461">
        <v>9862</v>
      </c>
      <c r="H128" s="461">
        <v>0.63</v>
      </c>
      <c r="I128" s="461">
        <v>6.5</v>
      </c>
      <c r="J128" s="461">
        <f t="shared" si="22"/>
        <v>2.7890000000000001</v>
      </c>
      <c r="K128" s="466">
        <v>2425</v>
      </c>
      <c r="L128" s="461">
        <v>2521.3000000000002</v>
      </c>
      <c r="M128" s="461">
        <v>2674</v>
      </c>
      <c r="N128" s="461">
        <v>43148.91</v>
      </c>
      <c r="O128" s="461">
        <v>9823</v>
      </c>
      <c r="P128" s="461">
        <v>1</v>
      </c>
      <c r="Q128" s="461">
        <v>6.5</v>
      </c>
      <c r="R128" s="461">
        <f t="shared" si="23"/>
        <v>2.4359999999999999</v>
      </c>
      <c r="S128" s="461">
        <v>2425</v>
      </c>
      <c r="T128" s="461">
        <v>2825.9</v>
      </c>
      <c r="U128" s="461">
        <v>2599</v>
      </c>
      <c r="V128" s="461">
        <v>54826.82</v>
      </c>
      <c r="W128" s="461">
        <v>10150.67</v>
      </c>
      <c r="X128" s="461">
        <v>0.5</v>
      </c>
      <c r="Y128" s="461">
        <v>5.75</v>
      </c>
      <c r="Z128" s="461">
        <f t="shared" si="24"/>
        <v>282.08003132865838</v>
      </c>
      <c r="AA128" s="461">
        <f t="shared" si="25"/>
        <v>289.10528987256163</v>
      </c>
    </row>
    <row r="129" spans="2:27" ht="14.25">
      <c r="B129" s="19" t="s">
        <v>49</v>
      </c>
      <c r="C129" s="466">
        <v>2425</v>
      </c>
      <c r="D129" s="461">
        <v>2702.88</v>
      </c>
      <c r="E129" s="461">
        <v>2790</v>
      </c>
      <c r="F129" s="461">
        <v>53659.47</v>
      </c>
      <c r="G129" s="461">
        <v>9835</v>
      </c>
      <c r="H129" s="461">
        <v>0.63</v>
      </c>
      <c r="I129" s="461">
        <v>6.5</v>
      </c>
      <c r="J129" s="461">
        <f t="shared" si="22"/>
        <v>2.5059999999999998</v>
      </c>
      <c r="K129" s="466">
        <v>2425</v>
      </c>
      <c r="L129" s="461">
        <v>2623.73</v>
      </c>
      <c r="M129" s="461">
        <v>2589</v>
      </c>
      <c r="N129" s="461">
        <v>44000</v>
      </c>
      <c r="O129" s="461">
        <v>9869</v>
      </c>
      <c r="P129" s="461">
        <v>1</v>
      </c>
      <c r="Q129" s="461">
        <v>6.5</v>
      </c>
      <c r="R129" s="461">
        <f t="shared" si="23"/>
        <v>2.6179999999999999</v>
      </c>
      <c r="S129" s="461">
        <v>2425</v>
      </c>
      <c r="T129" s="461">
        <v>2825.9</v>
      </c>
      <c r="U129" s="461">
        <v>2599</v>
      </c>
      <c r="V129" s="461">
        <v>54826.82</v>
      </c>
      <c r="W129" s="461">
        <v>10150.67</v>
      </c>
      <c r="X129" s="461">
        <v>0.5</v>
      </c>
      <c r="Y129" s="461">
        <v>5.75</v>
      </c>
      <c r="Z129" s="461">
        <f t="shared" si="24"/>
        <v>282.08003132865838</v>
      </c>
      <c r="AA129" s="461">
        <f t="shared" si="25"/>
        <v>289.10528987256163</v>
      </c>
    </row>
    <row r="130" spans="2:27" ht="14.25">
      <c r="B130" s="19" t="s">
        <v>48</v>
      </c>
      <c r="C130" s="466">
        <v>2425</v>
      </c>
      <c r="D130" s="461">
        <v>2963.12</v>
      </c>
      <c r="E130" s="461">
        <v>2721</v>
      </c>
      <c r="F130" s="461">
        <v>53780.78</v>
      </c>
      <c r="G130" s="461">
        <v>9814</v>
      </c>
      <c r="H130" s="461">
        <v>0.63</v>
      </c>
      <c r="I130" s="461">
        <v>6.5</v>
      </c>
      <c r="J130" s="461">
        <f t="shared" si="22"/>
        <v>2.8170000000000002</v>
      </c>
      <c r="K130" s="466">
        <v>2425</v>
      </c>
      <c r="L130" s="461">
        <v>3304.44</v>
      </c>
      <c r="M130" s="461">
        <v>2925</v>
      </c>
      <c r="N130" s="461">
        <v>53780.78</v>
      </c>
      <c r="O130" s="461">
        <v>9875</v>
      </c>
      <c r="P130" s="461">
        <v>1</v>
      </c>
      <c r="Q130" s="461">
        <v>6.5</v>
      </c>
      <c r="R130" s="461">
        <f t="shared" si="23"/>
        <v>2.9180000000000001</v>
      </c>
      <c r="S130" s="461">
        <v>2425</v>
      </c>
      <c r="T130" s="461">
        <v>2825.9</v>
      </c>
      <c r="U130" s="461">
        <v>2599</v>
      </c>
      <c r="V130" s="461">
        <v>54826.82</v>
      </c>
      <c r="W130" s="461">
        <v>10150.67</v>
      </c>
      <c r="X130" s="461">
        <v>0.5</v>
      </c>
      <c r="Y130" s="461">
        <v>5.75</v>
      </c>
      <c r="Z130" s="461">
        <f t="shared" si="24"/>
        <v>282.08003132865838</v>
      </c>
      <c r="AA130" s="461">
        <f t="shared" si="25"/>
        <v>289.10528987256163</v>
      </c>
    </row>
    <row r="131" spans="2:27" ht="14.25">
      <c r="B131" s="19" t="s">
        <v>47</v>
      </c>
      <c r="C131" s="466">
        <v>2425</v>
      </c>
      <c r="D131" s="461">
        <v>2813.73</v>
      </c>
      <c r="E131" s="461">
        <v>2775</v>
      </c>
      <c r="F131" s="461">
        <v>53135.9</v>
      </c>
      <c r="G131" s="461">
        <v>9830</v>
      </c>
      <c r="H131" s="461">
        <v>0.63</v>
      </c>
      <c r="I131" s="461">
        <v>6.5</v>
      </c>
      <c r="J131" s="461">
        <f t="shared" si="22"/>
        <v>2.6230000000000002</v>
      </c>
      <c r="K131" s="466"/>
      <c r="L131" s="461"/>
      <c r="M131" s="461"/>
      <c r="N131" s="461"/>
      <c r="O131" s="461"/>
      <c r="P131" s="461"/>
      <c r="Q131" s="461"/>
      <c r="R131" s="461"/>
      <c r="S131" s="461">
        <v>2425</v>
      </c>
      <c r="T131" s="461">
        <v>2825.9</v>
      </c>
      <c r="U131" s="461">
        <v>2599</v>
      </c>
      <c r="V131" s="461">
        <v>54826.82</v>
      </c>
      <c r="W131" s="461">
        <v>10150.67</v>
      </c>
      <c r="X131" s="461">
        <v>0.5</v>
      </c>
      <c r="Y131" s="461">
        <v>5.75</v>
      </c>
      <c r="Z131" s="461">
        <f t="shared" si="24"/>
        <v>282.08003132865838</v>
      </c>
      <c r="AA131" s="461">
        <f t="shared" si="25"/>
        <v>289.10528987256163</v>
      </c>
    </row>
    <row r="132" spans="2:27" ht="14.25">
      <c r="B132" s="19" t="s">
        <v>46</v>
      </c>
      <c r="C132" s="466">
        <v>2425</v>
      </c>
      <c r="D132" s="461">
        <v>2522.02</v>
      </c>
      <c r="E132" s="461">
        <v>2865</v>
      </c>
      <c r="F132" s="461">
        <v>53135.9</v>
      </c>
      <c r="G132" s="461">
        <v>9810</v>
      </c>
      <c r="H132" s="461">
        <v>0.63</v>
      </c>
      <c r="I132" s="461">
        <v>6.5</v>
      </c>
      <c r="J132" s="461">
        <f t="shared" si="22"/>
        <v>2.2770000000000001</v>
      </c>
      <c r="K132" s="466"/>
      <c r="L132" s="461"/>
      <c r="M132" s="461"/>
      <c r="N132" s="461"/>
      <c r="O132" s="461"/>
      <c r="P132" s="461"/>
      <c r="Q132" s="461"/>
      <c r="R132" s="461"/>
      <c r="S132" s="461">
        <v>2425</v>
      </c>
      <c r="T132" s="461">
        <v>2825.9</v>
      </c>
      <c r="U132" s="461">
        <v>2599</v>
      </c>
      <c r="V132" s="461">
        <v>54826.82</v>
      </c>
      <c r="W132" s="461">
        <v>10150.67</v>
      </c>
      <c r="X132" s="461">
        <v>0.5</v>
      </c>
      <c r="Y132" s="461">
        <v>5.75</v>
      </c>
      <c r="Z132" s="461">
        <f t="shared" si="24"/>
        <v>282.08003132865838</v>
      </c>
      <c r="AA132" s="461">
        <f t="shared" si="25"/>
        <v>289.10528987256163</v>
      </c>
    </row>
    <row r="133" spans="2:27" ht="14.25">
      <c r="B133" s="19" t="s">
        <v>45</v>
      </c>
      <c r="C133" s="466">
        <v>2425</v>
      </c>
      <c r="D133" s="461">
        <v>2511.8200000000002</v>
      </c>
      <c r="E133" s="461">
        <v>2812</v>
      </c>
      <c r="F133" s="461">
        <v>53135.9</v>
      </c>
      <c r="G133" s="461">
        <v>9804</v>
      </c>
      <c r="H133" s="461">
        <v>0.63</v>
      </c>
      <c r="I133" s="461">
        <v>6.5</v>
      </c>
      <c r="J133" s="461">
        <f t="shared" si="22"/>
        <v>2.3109999999999999</v>
      </c>
      <c r="K133" s="466"/>
      <c r="L133" s="461"/>
      <c r="M133" s="461"/>
      <c r="N133" s="461"/>
      <c r="O133" s="461"/>
      <c r="P133" s="461"/>
      <c r="Q133" s="461"/>
      <c r="R133" s="461"/>
      <c r="S133" s="461">
        <v>2425</v>
      </c>
      <c r="T133" s="461">
        <v>2825.9</v>
      </c>
      <c r="U133" s="461">
        <v>2599</v>
      </c>
      <c r="V133" s="461">
        <v>54826.82</v>
      </c>
      <c r="W133" s="461">
        <v>10150.67</v>
      </c>
      <c r="X133" s="461">
        <v>0.5</v>
      </c>
      <c r="Y133" s="461">
        <v>5.75</v>
      </c>
      <c r="Z133" s="461">
        <f t="shared" si="24"/>
        <v>282.08003132865838</v>
      </c>
      <c r="AA133" s="461">
        <f t="shared" si="25"/>
        <v>289.10528987256163</v>
      </c>
    </row>
    <row r="134" spans="2:27" ht="14.25">
      <c r="B134" s="19" t="s">
        <v>44</v>
      </c>
      <c r="C134" s="466">
        <v>2425</v>
      </c>
      <c r="D134" s="461">
        <v>2647.44</v>
      </c>
      <c r="E134" s="461">
        <v>2824</v>
      </c>
      <c r="F134" s="461">
        <v>54989.21</v>
      </c>
      <c r="G134" s="461">
        <v>9789</v>
      </c>
      <c r="H134" s="461">
        <v>0.63</v>
      </c>
      <c r="I134" s="461">
        <v>6.5</v>
      </c>
      <c r="J134" s="461">
        <f t="shared" si="22"/>
        <v>2.4249999999999998</v>
      </c>
      <c r="K134" s="466"/>
      <c r="L134" s="461"/>
      <c r="M134" s="461"/>
      <c r="N134" s="461"/>
      <c r="O134" s="461"/>
      <c r="P134" s="461"/>
      <c r="Q134" s="461"/>
      <c r="R134" s="461"/>
      <c r="S134" s="461">
        <v>2425</v>
      </c>
      <c r="T134" s="461">
        <v>2825.9</v>
      </c>
      <c r="U134" s="461">
        <v>2599</v>
      </c>
      <c r="V134" s="461">
        <v>54826.82</v>
      </c>
      <c r="W134" s="461">
        <v>10150.67</v>
      </c>
      <c r="X134" s="461">
        <v>0.5</v>
      </c>
      <c r="Y134" s="461">
        <v>5.75</v>
      </c>
      <c r="Z134" s="461">
        <f t="shared" si="24"/>
        <v>282.08003132865838</v>
      </c>
      <c r="AA134" s="461">
        <f t="shared" si="25"/>
        <v>289.10528987256163</v>
      </c>
    </row>
    <row r="135" spans="2:27" ht="14.25">
      <c r="B135" s="19" t="s">
        <v>43</v>
      </c>
      <c r="C135" s="466">
        <v>2425</v>
      </c>
      <c r="D135" s="461">
        <v>2433.81</v>
      </c>
      <c r="E135" s="461">
        <v>2919</v>
      </c>
      <c r="F135" s="461">
        <v>53135.9</v>
      </c>
      <c r="G135" s="461">
        <v>9836</v>
      </c>
      <c r="H135" s="461">
        <v>0.63</v>
      </c>
      <c r="I135" s="461">
        <v>6.5</v>
      </c>
      <c r="J135" s="461">
        <f t="shared" si="22"/>
        <v>2.157</v>
      </c>
      <c r="K135" s="466"/>
      <c r="L135" s="461"/>
      <c r="M135" s="461"/>
      <c r="N135" s="461"/>
      <c r="O135" s="461"/>
      <c r="P135" s="461"/>
      <c r="Q135" s="461"/>
      <c r="R135" s="461"/>
      <c r="S135" s="461">
        <v>2425</v>
      </c>
      <c r="T135" s="461">
        <v>2825.9</v>
      </c>
      <c r="U135" s="461">
        <v>2599</v>
      </c>
      <c r="V135" s="461">
        <v>54826.82</v>
      </c>
      <c r="W135" s="461">
        <v>10150.67</v>
      </c>
      <c r="X135" s="461">
        <v>0.5</v>
      </c>
      <c r="Y135" s="461">
        <v>5.75</v>
      </c>
      <c r="Z135" s="461">
        <f t="shared" si="24"/>
        <v>282.08003132865838</v>
      </c>
      <c r="AA135" s="461">
        <f t="shared" si="25"/>
        <v>289.10528987256163</v>
      </c>
    </row>
    <row r="136" spans="2:27" ht="14.25">
      <c r="B136" s="19" t="s">
        <v>42</v>
      </c>
      <c r="C136" s="466">
        <v>2425</v>
      </c>
      <c r="D136" s="461">
        <v>2333.0300000000002</v>
      </c>
      <c r="E136" s="461">
        <v>2952</v>
      </c>
      <c r="F136" s="461">
        <v>53135.9</v>
      </c>
      <c r="G136" s="461">
        <v>9823</v>
      </c>
      <c r="H136" s="461">
        <v>0.63</v>
      </c>
      <c r="I136" s="461">
        <v>6.5</v>
      </c>
      <c r="J136" s="461">
        <f t="shared" si="22"/>
        <v>2.0449999999999999</v>
      </c>
      <c r="K136" s="466"/>
      <c r="L136" s="461"/>
      <c r="M136" s="461"/>
      <c r="N136" s="461"/>
      <c r="O136" s="461"/>
      <c r="P136" s="461"/>
      <c r="Q136" s="461"/>
      <c r="R136" s="461"/>
      <c r="S136" s="461">
        <v>2425</v>
      </c>
      <c r="T136" s="461">
        <v>2825.9</v>
      </c>
      <c r="U136" s="461">
        <v>2599</v>
      </c>
      <c r="V136" s="461">
        <v>54826.82</v>
      </c>
      <c r="W136" s="461">
        <v>10150.67</v>
      </c>
      <c r="X136" s="461">
        <v>0.5</v>
      </c>
      <c r="Y136" s="461">
        <v>5.75</v>
      </c>
      <c r="Z136" s="461">
        <f t="shared" si="24"/>
        <v>282.08003132865838</v>
      </c>
      <c r="AA136" s="461">
        <f t="shared" si="25"/>
        <v>289.10528987256163</v>
      </c>
    </row>
    <row r="137" spans="2:27" ht="38.25">
      <c r="B137" s="464" t="s">
        <v>41</v>
      </c>
      <c r="C137" s="462"/>
      <c r="D137" s="461"/>
      <c r="E137" s="461"/>
      <c r="F137" s="461"/>
      <c r="G137" s="461"/>
      <c r="H137" s="461"/>
      <c r="I137" s="461"/>
      <c r="J137" s="463">
        <f>AVERAGE(J125:J136)</f>
        <v>2.4365000000000001</v>
      </c>
      <c r="K137" s="462"/>
      <c r="L137" s="461"/>
      <c r="M137" s="461"/>
      <c r="N137" s="461"/>
      <c r="O137" s="461"/>
      <c r="P137" s="461"/>
      <c r="Q137" s="461"/>
      <c r="R137" s="463"/>
      <c r="S137" s="462"/>
      <c r="T137" s="461"/>
      <c r="U137" s="461"/>
      <c r="V137" s="461"/>
      <c r="W137" s="461"/>
      <c r="X137" s="461"/>
      <c r="Y137" s="461"/>
      <c r="Z137" s="461">
        <f>AVERAGE(Z125:Z136)</f>
        <v>282.08003132865832</v>
      </c>
      <c r="AA137" s="461">
        <f>AVERAGE(AA125:AA136)</f>
        <v>289.10528987256163</v>
      </c>
    </row>
    <row r="139" spans="2:27" ht="18">
      <c r="B139" s="476" t="s">
        <v>71</v>
      </c>
      <c r="C139" s="475"/>
      <c r="D139" s="474" t="s">
        <v>122</v>
      </c>
      <c r="E139" s="473"/>
      <c r="F139" s="473"/>
      <c r="G139" s="473"/>
      <c r="H139" s="473"/>
      <c r="I139" s="473"/>
      <c r="J139" s="473"/>
      <c r="K139" s="473"/>
      <c r="L139" s="473"/>
      <c r="M139" s="473"/>
      <c r="N139" s="473"/>
      <c r="O139" s="473"/>
    </row>
    <row r="140" spans="2:27">
      <c r="B140" s="470" t="s">
        <v>70</v>
      </c>
      <c r="C140" s="644" t="s">
        <v>722</v>
      </c>
      <c r="D140" s="645"/>
      <c r="E140" s="645"/>
      <c r="F140" s="645"/>
      <c r="G140" s="645"/>
      <c r="H140" s="645"/>
      <c r="I140" s="645"/>
      <c r="J140" s="646"/>
      <c r="K140" s="647" t="s">
        <v>69</v>
      </c>
      <c r="L140" s="647"/>
      <c r="M140" s="647"/>
      <c r="N140" s="647"/>
      <c r="O140" s="647"/>
      <c r="P140" s="647"/>
      <c r="Q140" s="647"/>
      <c r="R140" s="647"/>
      <c r="S140" s="647" t="s">
        <v>723</v>
      </c>
      <c r="T140" s="647"/>
      <c r="U140" s="647"/>
      <c r="V140" s="647"/>
      <c r="W140" s="647"/>
      <c r="X140" s="647"/>
      <c r="Y140" s="647"/>
      <c r="Z140" s="647"/>
      <c r="AA140" s="647"/>
    </row>
    <row r="141" spans="2:27" ht="38.25">
      <c r="B141" s="472"/>
      <c r="C141" s="468" t="s">
        <v>68</v>
      </c>
      <c r="D141" s="468" t="s">
        <v>67</v>
      </c>
      <c r="E141" s="468" t="s">
        <v>66</v>
      </c>
      <c r="F141" s="468"/>
      <c r="G141" s="468" t="s">
        <v>65</v>
      </c>
      <c r="H141" s="469" t="s">
        <v>64</v>
      </c>
      <c r="I141" s="468" t="s">
        <v>63</v>
      </c>
      <c r="J141" s="467" t="s">
        <v>62</v>
      </c>
      <c r="K141" s="468" t="s">
        <v>68</v>
      </c>
      <c r="L141" s="468" t="s">
        <v>67</v>
      </c>
      <c r="M141" s="468" t="s">
        <v>66</v>
      </c>
      <c r="N141" s="468"/>
      <c r="O141" s="468" t="s">
        <v>65</v>
      </c>
      <c r="P141" s="469" t="s">
        <v>64</v>
      </c>
      <c r="Q141" s="468" t="s">
        <v>63</v>
      </c>
      <c r="R141" s="467" t="s">
        <v>62</v>
      </c>
      <c r="S141" s="468" t="s">
        <v>68</v>
      </c>
      <c r="T141" s="468" t="s">
        <v>67</v>
      </c>
      <c r="U141" s="468" t="s">
        <v>66</v>
      </c>
      <c r="V141" s="468"/>
      <c r="W141" s="468" t="s">
        <v>65</v>
      </c>
      <c r="X141" s="469" t="s">
        <v>64</v>
      </c>
      <c r="Y141" s="468" t="s">
        <v>63</v>
      </c>
      <c r="Z141" s="467" t="s">
        <v>62</v>
      </c>
      <c r="AA141" s="471" t="s">
        <v>803</v>
      </c>
    </row>
    <row r="142" spans="2:27">
      <c r="B142" s="470" t="s">
        <v>61</v>
      </c>
      <c r="C142" s="461" t="s">
        <v>60</v>
      </c>
      <c r="D142" s="468" t="s">
        <v>59</v>
      </c>
      <c r="E142" s="468" t="s">
        <v>58</v>
      </c>
      <c r="F142" s="468" t="s">
        <v>57</v>
      </c>
      <c r="G142" s="468" t="s">
        <v>56</v>
      </c>
      <c r="H142" s="469" t="s">
        <v>55</v>
      </c>
      <c r="I142" s="468" t="s">
        <v>11</v>
      </c>
      <c r="J142" s="467" t="s">
        <v>54</v>
      </c>
      <c r="K142" s="461" t="s">
        <v>60</v>
      </c>
      <c r="L142" s="468" t="s">
        <v>59</v>
      </c>
      <c r="M142" s="468" t="s">
        <v>58</v>
      </c>
      <c r="N142" s="468" t="s">
        <v>57</v>
      </c>
      <c r="O142" s="468" t="s">
        <v>56</v>
      </c>
      <c r="P142" s="469" t="s">
        <v>55</v>
      </c>
      <c r="Q142" s="468" t="s">
        <v>11</v>
      </c>
      <c r="R142" s="467" t="s">
        <v>54</v>
      </c>
      <c r="S142" s="461" t="s">
        <v>60</v>
      </c>
      <c r="T142" s="468" t="s">
        <v>59</v>
      </c>
      <c r="U142" s="468" t="s">
        <v>58</v>
      </c>
      <c r="V142" s="468" t="s">
        <v>57</v>
      </c>
      <c r="W142" s="468" t="s">
        <v>56</v>
      </c>
      <c r="X142" s="469" t="s">
        <v>55</v>
      </c>
      <c r="Y142" s="468" t="s">
        <v>11</v>
      </c>
      <c r="Z142" s="467" t="s">
        <v>54</v>
      </c>
    </row>
    <row r="143" spans="2:27" ht="14.25">
      <c r="B143" s="19" t="s">
        <v>53</v>
      </c>
      <c r="C143" s="461"/>
      <c r="D143" s="461"/>
      <c r="E143" s="461"/>
      <c r="F143" s="461"/>
      <c r="G143" s="461"/>
      <c r="H143" s="461"/>
      <c r="I143" s="461"/>
      <c r="J143" s="461"/>
      <c r="K143" s="466">
        <v>2247.8000000000002</v>
      </c>
      <c r="L143" s="461">
        <v>5553.9</v>
      </c>
      <c r="M143" s="461">
        <v>3427.81</v>
      </c>
      <c r="N143" s="461">
        <v>61526.36</v>
      </c>
      <c r="O143" s="461">
        <v>9880</v>
      </c>
      <c r="P143" s="461">
        <v>0.5</v>
      </c>
      <c r="Q143" s="461">
        <v>5.75</v>
      </c>
      <c r="R143" s="461">
        <f t="shared" ref="R143:R148" si="26">ROUND(((K143-P143*O143/1000)*((L143/1000)/M143)+(P143*N143/10^6))*100/(100-Q143),2)*100</f>
        <v>389</v>
      </c>
      <c r="S143" s="461">
        <v>2294.7600000000002</v>
      </c>
      <c r="T143" s="461">
        <v>5027.8999999999996</v>
      </c>
      <c r="U143" s="461">
        <v>4125</v>
      </c>
      <c r="V143" s="461">
        <v>76467</v>
      </c>
      <c r="W143" s="461">
        <v>9710</v>
      </c>
      <c r="X143" s="461">
        <v>0.5</v>
      </c>
      <c r="Y143" s="465">
        <v>5.75</v>
      </c>
      <c r="Z143" s="461">
        <f t="shared" ref="Z143:Z154" si="27">((S143-X143*W143/1000)*((T143/1000)/U143)+(X143*V143/10^6))*100/(100-Y143)*100</f>
        <v>300.19777283498115</v>
      </c>
      <c r="AA143" s="461">
        <f t="shared" ref="AA143:AA154" si="28">Z143/(1-0.0265)</f>
        <v>308.36956634307256</v>
      </c>
    </row>
    <row r="144" spans="2:27" ht="14.25">
      <c r="B144" s="19" t="s">
        <v>52</v>
      </c>
      <c r="C144" s="461"/>
      <c r="D144" s="461"/>
      <c r="E144" s="461"/>
      <c r="F144" s="461"/>
      <c r="G144" s="461"/>
      <c r="H144" s="461"/>
      <c r="I144" s="461"/>
      <c r="J144" s="461"/>
      <c r="K144" s="466">
        <v>2247.8000000000002</v>
      </c>
      <c r="L144" s="461">
        <v>5748.28</v>
      </c>
      <c r="M144" s="461">
        <v>3582.81</v>
      </c>
      <c r="N144" s="461">
        <v>61526.36</v>
      </c>
      <c r="O144" s="461">
        <v>9870</v>
      </c>
      <c r="P144" s="461">
        <v>0.5</v>
      </c>
      <c r="Q144" s="461">
        <v>5.75</v>
      </c>
      <c r="R144" s="461">
        <f t="shared" si="26"/>
        <v>385</v>
      </c>
      <c r="S144" s="461">
        <v>2294.7600000000002</v>
      </c>
      <c r="T144" s="461">
        <v>5027.8999999999996</v>
      </c>
      <c r="U144" s="461">
        <v>4125</v>
      </c>
      <c r="V144" s="461">
        <v>76467</v>
      </c>
      <c r="W144" s="461">
        <v>9710</v>
      </c>
      <c r="X144" s="461">
        <v>0.5</v>
      </c>
      <c r="Y144" s="465">
        <v>5.75</v>
      </c>
      <c r="Z144" s="461">
        <f t="shared" si="27"/>
        <v>300.19777283498115</v>
      </c>
      <c r="AA144" s="461">
        <f t="shared" si="28"/>
        <v>308.36956634307256</v>
      </c>
    </row>
    <row r="145" spans="2:27" ht="14.25">
      <c r="B145" s="19" t="s">
        <v>51</v>
      </c>
      <c r="C145" s="461"/>
      <c r="D145" s="461"/>
      <c r="E145" s="461"/>
      <c r="F145" s="461"/>
      <c r="G145" s="461"/>
      <c r="H145" s="461"/>
      <c r="I145" s="461"/>
      <c r="J145" s="461"/>
      <c r="K145" s="466">
        <v>2247.8000000000002</v>
      </c>
      <c r="L145" s="461">
        <v>6162.37</v>
      </c>
      <c r="M145" s="461">
        <v>3740.64</v>
      </c>
      <c r="N145" s="461">
        <v>60580.01</v>
      </c>
      <c r="O145" s="461">
        <v>9870</v>
      </c>
      <c r="P145" s="461">
        <v>0.5</v>
      </c>
      <c r="Q145" s="461">
        <v>5.75</v>
      </c>
      <c r="R145" s="461">
        <f t="shared" si="26"/>
        <v>395</v>
      </c>
      <c r="S145" s="461">
        <v>2294.7600000000002</v>
      </c>
      <c r="T145" s="461">
        <v>5027.8999999999996</v>
      </c>
      <c r="U145" s="461">
        <v>4125</v>
      </c>
      <c r="V145" s="461">
        <v>76467</v>
      </c>
      <c r="W145" s="461">
        <v>9710</v>
      </c>
      <c r="X145" s="461">
        <v>0.5</v>
      </c>
      <c r="Y145" s="465">
        <v>5.75</v>
      </c>
      <c r="Z145" s="461">
        <f t="shared" si="27"/>
        <v>300.19777283498115</v>
      </c>
      <c r="AA145" s="461">
        <f t="shared" si="28"/>
        <v>308.36956634307256</v>
      </c>
    </row>
    <row r="146" spans="2:27" ht="14.25">
      <c r="B146" s="19" t="s">
        <v>50</v>
      </c>
      <c r="C146" s="461"/>
      <c r="D146" s="461"/>
      <c r="E146" s="461"/>
      <c r="F146" s="461"/>
      <c r="G146" s="461"/>
      <c r="H146" s="461"/>
      <c r="I146" s="461"/>
      <c r="J146" s="461"/>
      <c r="K146" s="466">
        <v>2247.8000000000002</v>
      </c>
      <c r="L146" s="461">
        <v>6190.79</v>
      </c>
      <c r="M146" s="461">
        <v>3596.98</v>
      </c>
      <c r="N146" s="461">
        <v>59480.42</v>
      </c>
      <c r="O146" s="461">
        <v>9860</v>
      </c>
      <c r="P146" s="461">
        <v>0.5</v>
      </c>
      <c r="Q146" s="461">
        <v>5.75</v>
      </c>
      <c r="R146" s="461">
        <f t="shared" si="26"/>
        <v>413</v>
      </c>
      <c r="S146" s="461">
        <v>2294.7600000000002</v>
      </c>
      <c r="T146" s="461">
        <v>5027.8999999999996</v>
      </c>
      <c r="U146" s="461">
        <v>4125</v>
      </c>
      <c r="V146" s="461">
        <v>76467</v>
      </c>
      <c r="W146" s="461">
        <v>9710</v>
      </c>
      <c r="X146" s="461">
        <v>0.5</v>
      </c>
      <c r="Y146" s="465">
        <v>5.75</v>
      </c>
      <c r="Z146" s="461">
        <f t="shared" si="27"/>
        <v>300.19777283498115</v>
      </c>
      <c r="AA146" s="461">
        <f t="shared" si="28"/>
        <v>308.36956634307256</v>
      </c>
    </row>
    <row r="147" spans="2:27" ht="14.25">
      <c r="B147" s="19" t="s">
        <v>49</v>
      </c>
      <c r="C147" s="461"/>
      <c r="D147" s="461"/>
      <c r="E147" s="461"/>
      <c r="F147" s="461"/>
      <c r="G147" s="461"/>
      <c r="H147" s="461"/>
      <c r="I147" s="461"/>
      <c r="J147" s="461"/>
      <c r="K147" s="466">
        <v>2247.8000000000002</v>
      </c>
      <c r="L147" s="461">
        <v>5962.84</v>
      </c>
      <c r="M147" s="461">
        <v>3646.54</v>
      </c>
      <c r="N147" s="461">
        <v>58632.07</v>
      </c>
      <c r="O147" s="461">
        <v>9850</v>
      </c>
      <c r="P147" s="461">
        <v>0.5</v>
      </c>
      <c r="Q147" s="461">
        <v>5.75</v>
      </c>
      <c r="R147" s="461">
        <f t="shared" si="26"/>
        <v>392</v>
      </c>
      <c r="S147" s="461">
        <v>2294.7600000000002</v>
      </c>
      <c r="T147" s="461">
        <v>5027.8999999999996</v>
      </c>
      <c r="U147" s="461">
        <v>4125</v>
      </c>
      <c r="V147" s="461">
        <v>76467</v>
      </c>
      <c r="W147" s="461">
        <v>9710</v>
      </c>
      <c r="X147" s="461">
        <v>0.5</v>
      </c>
      <c r="Y147" s="465">
        <v>5.75</v>
      </c>
      <c r="Z147" s="461">
        <f t="shared" si="27"/>
        <v>300.19777283498115</v>
      </c>
      <c r="AA147" s="461">
        <f t="shared" si="28"/>
        <v>308.36956634307256</v>
      </c>
    </row>
    <row r="148" spans="2:27" ht="14.25">
      <c r="B148" s="19" t="s">
        <v>48</v>
      </c>
      <c r="C148" s="461"/>
      <c r="D148" s="461"/>
      <c r="E148" s="461"/>
      <c r="F148" s="461"/>
      <c r="G148" s="461"/>
      <c r="H148" s="461"/>
      <c r="I148" s="461"/>
      <c r="J148" s="461"/>
      <c r="K148" s="466">
        <v>2247.8000000000002</v>
      </c>
      <c r="L148" s="461">
        <v>5661.1</v>
      </c>
      <c r="M148" s="461">
        <v>3565.82</v>
      </c>
      <c r="N148" s="461">
        <v>57377.52</v>
      </c>
      <c r="O148" s="461">
        <v>9840</v>
      </c>
      <c r="P148" s="461">
        <v>0.5</v>
      </c>
      <c r="Q148" s="461">
        <v>5.75</v>
      </c>
      <c r="R148" s="461">
        <f t="shared" si="26"/>
        <v>381</v>
      </c>
      <c r="S148" s="461">
        <v>2294.7600000000002</v>
      </c>
      <c r="T148" s="461">
        <v>5027.8999999999996</v>
      </c>
      <c r="U148" s="461">
        <v>4125</v>
      </c>
      <c r="V148" s="461">
        <v>76467</v>
      </c>
      <c r="W148" s="461">
        <v>9710</v>
      </c>
      <c r="X148" s="461">
        <v>0.5</v>
      </c>
      <c r="Y148" s="465">
        <v>5.75</v>
      </c>
      <c r="Z148" s="461">
        <f t="shared" si="27"/>
        <v>300.19777283498115</v>
      </c>
      <c r="AA148" s="461">
        <f t="shared" si="28"/>
        <v>308.36956634307256</v>
      </c>
    </row>
    <row r="149" spans="2:27" ht="14.25">
      <c r="B149" s="19" t="s">
        <v>47</v>
      </c>
      <c r="C149" s="461"/>
      <c r="D149" s="461"/>
      <c r="E149" s="461"/>
      <c r="F149" s="461"/>
      <c r="G149" s="461"/>
      <c r="H149" s="461"/>
      <c r="I149" s="461"/>
      <c r="J149" s="461"/>
      <c r="K149" s="466"/>
      <c r="L149" s="461"/>
      <c r="M149" s="461"/>
      <c r="N149" s="461"/>
      <c r="O149" s="461"/>
      <c r="P149" s="461"/>
      <c r="Q149" s="461"/>
      <c r="R149" s="461"/>
      <c r="S149" s="461">
        <v>2294.7600000000002</v>
      </c>
      <c r="T149" s="461">
        <v>5027.8999999999996</v>
      </c>
      <c r="U149" s="461">
        <v>4125</v>
      </c>
      <c r="V149" s="461">
        <v>76467</v>
      </c>
      <c r="W149" s="461">
        <v>9710</v>
      </c>
      <c r="X149" s="461">
        <v>0.5</v>
      </c>
      <c r="Y149" s="465">
        <v>5.75</v>
      </c>
      <c r="Z149" s="461">
        <f t="shared" si="27"/>
        <v>300.19777283498115</v>
      </c>
      <c r="AA149" s="461">
        <f t="shared" si="28"/>
        <v>308.36956634307256</v>
      </c>
    </row>
    <row r="150" spans="2:27" ht="14.25">
      <c r="B150" s="19" t="s">
        <v>46</v>
      </c>
      <c r="C150" s="466">
        <v>2247.8000000000002</v>
      </c>
      <c r="D150" s="461">
        <v>5247.88</v>
      </c>
      <c r="E150" s="461">
        <v>4185</v>
      </c>
      <c r="F150" s="461">
        <v>77122.91</v>
      </c>
      <c r="G150" s="461">
        <v>9860</v>
      </c>
      <c r="H150" s="465">
        <v>0.5</v>
      </c>
      <c r="I150" s="461">
        <v>5.75</v>
      </c>
      <c r="J150" s="461">
        <f>ROUND(((C150-H150*G150/1000)*((D150/1000)/E150)+(H150*F150/10^6))*100/(100-I150),2)*100</f>
        <v>302</v>
      </c>
      <c r="K150" s="466"/>
      <c r="L150" s="461"/>
      <c r="M150" s="461"/>
      <c r="N150" s="461"/>
      <c r="O150" s="461"/>
      <c r="P150" s="465"/>
      <c r="Q150" s="461"/>
      <c r="R150" s="461"/>
      <c r="S150" s="461">
        <v>2294.7600000000002</v>
      </c>
      <c r="T150" s="461">
        <v>5027.8999999999996</v>
      </c>
      <c r="U150" s="461">
        <v>4125</v>
      </c>
      <c r="V150" s="461">
        <v>76467</v>
      </c>
      <c r="W150" s="461">
        <v>9710</v>
      </c>
      <c r="X150" s="461">
        <v>0.5</v>
      </c>
      <c r="Y150" s="465">
        <v>5.75</v>
      </c>
      <c r="Z150" s="461">
        <f t="shared" si="27"/>
        <v>300.19777283498115</v>
      </c>
      <c r="AA150" s="461">
        <f t="shared" si="28"/>
        <v>308.36956634307256</v>
      </c>
    </row>
    <row r="151" spans="2:27" ht="14.25">
      <c r="B151" s="19" t="s">
        <v>45</v>
      </c>
      <c r="C151" s="466">
        <v>2247.8000000000002</v>
      </c>
      <c r="D151" s="461">
        <v>5923.97</v>
      </c>
      <c r="E151" s="461">
        <v>3947</v>
      </c>
      <c r="F151" s="461">
        <v>72992.639999999999</v>
      </c>
      <c r="G151" s="461">
        <v>9860</v>
      </c>
      <c r="H151" s="465">
        <v>0.5</v>
      </c>
      <c r="I151" s="461">
        <v>5.75</v>
      </c>
      <c r="J151" s="461">
        <f>ROUND(((C151-H151*G151/1000)*((D151/1000)/E151)+(H151*F151/10^6))*100/(100-I151),2)*100</f>
        <v>361</v>
      </c>
      <c r="K151" s="466"/>
      <c r="L151" s="461"/>
      <c r="M151" s="461"/>
      <c r="N151" s="461"/>
      <c r="O151" s="461"/>
      <c r="P151" s="461"/>
      <c r="Q151" s="461"/>
      <c r="R151" s="461"/>
      <c r="S151" s="461">
        <v>2294.7600000000002</v>
      </c>
      <c r="T151" s="461">
        <v>5027.8999999999996</v>
      </c>
      <c r="U151" s="461">
        <v>4125</v>
      </c>
      <c r="V151" s="461">
        <v>76467</v>
      </c>
      <c r="W151" s="461">
        <v>9710</v>
      </c>
      <c r="X151" s="461">
        <v>0.5</v>
      </c>
      <c r="Y151" s="465">
        <v>5.75</v>
      </c>
      <c r="Z151" s="461">
        <f t="shared" si="27"/>
        <v>300.19777283498115</v>
      </c>
      <c r="AA151" s="461">
        <f t="shared" si="28"/>
        <v>308.36956634307256</v>
      </c>
    </row>
    <row r="152" spans="2:27" ht="14.25">
      <c r="B152" s="19" t="s">
        <v>44</v>
      </c>
      <c r="C152" s="466">
        <v>2247.8000000000002</v>
      </c>
      <c r="D152" s="461">
        <v>6203.67</v>
      </c>
      <c r="E152" s="461">
        <v>3808</v>
      </c>
      <c r="F152" s="461">
        <v>68343.48</v>
      </c>
      <c r="G152" s="461">
        <v>9865</v>
      </c>
      <c r="H152" s="465">
        <v>0.5</v>
      </c>
      <c r="I152" s="461">
        <v>5.75</v>
      </c>
      <c r="J152" s="461">
        <f>ROUND(((C152-H152*G152/1000)*((D152/1000)/E152)+(H152*F152/10^6))*100/(100-I152),2)*100</f>
        <v>391</v>
      </c>
      <c r="K152" s="466"/>
      <c r="L152" s="461"/>
      <c r="M152" s="461"/>
      <c r="N152" s="461"/>
      <c r="O152" s="461"/>
      <c r="P152" s="461"/>
      <c r="Q152" s="461"/>
      <c r="R152" s="461"/>
      <c r="S152" s="461">
        <v>2294.7600000000002</v>
      </c>
      <c r="T152" s="461">
        <v>5027.8999999999996</v>
      </c>
      <c r="U152" s="461">
        <v>4125</v>
      </c>
      <c r="V152" s="461">
        <v>76467</v>
      </c>
      <c r="W152" s="461">
        <v>9710</v>
      </c>
      <c r="X152" s="461">
        <v>0.5</v>
      </c>
      <c r="Y152" s="465">
        <v>5.75</v>
      </c>
      <c r="Z152" s="461">
        <f t="shared" si="27"/>
        <v>300.19777283498115</v>
      </c>
      <c r="AA152" s="461">
        <f t="shared" si="28"/>
        <v>308.36956634307256</v>
      </c>
    </row>
    <row r="153" spans="2:27" ht="14.25">
      <c r="B153" s="19" t="s">
        <v>43</v>
      </c>
      <c r="C153" s="466">
        <v>2247.8000000000002</v>
      </c>
      <c r="D153" s="461">
        <v>5796.94</v>
      </c>
      <c r="E153" s="461">
        <v>3768</v>
      </c>
      <c r="F153" s="461">
        <v>63608.56</v>
      </c>
      <c r="G153" s="461">
        <v>9865</v>
      </c>
      <c r="H153" s="465">
        <v>0.5</v>
      </c>
      <c r="I153" s="461">
        <v>5.75</v>
      </c>
      <c r="J153" s="461">
        <f>ROUND(((C153-H153*G153/1000)*((D153/1000)/E153)+(H153*F153/10^6))*100/(100-I153),2)*100</f>
        <v>369</v>
      </c>
      <c r="K153" s="466"/>
      <c r="L153" s="461"/>
      <c r="M153" s="461"/>
      <c r="N153" s="461"/>
      <c r="O153" s="461"/>
      <c r="P153" s="461"/>
      <c r="Q153" s="461"/>
      <c r="R153" s="461"/>
      <c r="S153" s="461">
        <v>2294.7600000000002</v>
      </c>
      <c r="T153" s="461">
        <v>5027.8999999999996</v>
      </c>
      <c r="U153" s="461">
        <v>4125</v>
      </c>
      <c r="V153" s="461">
        <v>76467</v>
      </c>
      <c r="W153" s="461">
        <v>9710</v>
      </c>
      <c r="X153" s="461">
        <v>0.5</v>
      </c>
      <c r="Y153" s="465">
        <v>5.75</v>
      </c>
      <c r="Z153" s="461">
        <f t="shared" si="27"/>
        <v>300.19777283498115</v>
      </c>
      <c r="AA153" s="461">
        <f t="shared" si="28"/>
        <v>308.36956634307256</v>
      </c>
    </row>
    <row r="154" spans="2:27" ht="14.25">
      <c r="B154" s="19" t="s">
        <v>42</v>
      </c>
      <c r="C154" s="466">
        <v>2247.8000000000002</v>
      </c>
      <c r="D154" s="461">
        <v>5658.17</v>
      </c>
      <c r="E154" s="461">
        <v>3529.65</v>
      </c>
      <c r="F154" s="461">
        <v>61526.36</v>
      </c>
      <c r="G154" s="461">
        <v>9890</v>
      </c>
      <c r="H154" s="465">
        <v>0.5</v>
      </c>
      <c r="I154" s="461">
        <v>5.75</v>
      </c>
      <c r="J154" s="461">
        <f>ROUND(((C154-H154*G154/1000)*((D154/1000)/E154)+(H154*F154/10^6))*100/(100-I154),2)*100</f>
        <v>385</v>
      </c>
      <c r="K154" s="466"/>
      <c r="L154" s="461"/>
      <c r="M154" s="461"/>
      <c r="N154" s="461"/>
      <c r="O154" s="461"/>
      <c r="P154" s="461"/>
      <c r="Q154" s="461"/>
      <c r="R154" s="461"/>
      <c r="S154" s="461">
        <v>2294.7600000000002</v>
      </c>
      <c r="T154" s="461">
        <v>5027.8999999999996</v>
      </c>
      <c r="U154" s="461">
        <v>4125</v>
      </c>
      <c r="V154" s="461">
        <v>76467</v>
      </c>
      <c r="W154" s="461">
        <v>9710</v>
      </c>
      <c r="X154" s="461">
        <v>0.5</v>
      </c>
      <c r="Y154" s="465">
        <v>5.75</v>
      </c>
      <c r="Z154" s="461">
        <f t="shared" si="27"/>
        <v>300.19777283498115</v>
      </c>
      <c r="AA154" s="461">
        <f t="shared" si="28"/>
        <v>308.36956634307256</v>
      </c>
    </row>
    <row r="155" spans="2:27" ht="38.25">
      <c r="B155" s="464" t="s">
        <v>41</v>
      </c>
      <c r="C155" s="462"/>
      <c r="D155" s="461"/>
      <c r="E155" s="461"/>
      <c r="F155" s="461"/>
      <c r="G155" s="461"/>
      <c r="H155" s="461"/>
      <c r="I155" s="461"/>
      <c r="J155" s="461"/>
      <c r="K155" s="462"/>
      <c r="L155" s="461"/>
      <c r="M155" s="461"/>
      <c r="N155" s="461"/>
      <c r="O155" s="461"/>
      <c r="P155" s="461"/>
      <c r="Q155" s="461"/>
      <c r="R155" s="463">
        <f>AVERAGE(R143:R154)</f>
        <v>392.5</v>
      </c>
      <c r="S155" s="462"/>
      <c r="T155" s="461"/>
      <c r="U155" s="461"/>
      <c r="V155" s="461"/>
      <c r="W155" s="461"/>
      <c r="X155" s="461"/>
      <c r="Y155" s="461"/>
      <c r="Z155" s="461">
        <f>AVERAGE(Z143:Z154)</f>
        <v>300.19777283498115</v>
      </c>
      <c r="AA155" s="461">
        <f>AVERAGE(AA143:AA154)</f>
        <v>308.36956634307256</v>
      </c>
    </row>
  </sheetData>
  <mergeCells count="21">
    <mergeCell ref="C140:J140"/>
    <mergeCell ref="K140:R140"/>
    <mergeCell ref="C104:J104"/>
    <mergeCell ref="C122:J122"/>
    <mergeCell ref="K122:R122"/>
    <mergeCell ref="S104:AA104"/>
    <mergeCell ref="K86:R86"/>
    <mergeCell ref="K104:R104"/>
    <mergeCell ref="S140:AA140"/>
    <mergeCell ref="S122:AA122"/>
    <mergeCell ref="S86:AA86"/>
    <mergeCell ref="C68:J68"/>
    <mergeCell ref="K68:R68"/>
    <mergeCell ref="C86:J86"/>
    <mergeCell ref="S68:AA68"/>
    <mergeCell ref="C32:J32"/>
    <mergeCell ref="K32:R32"/>
    <mergeCell ref="C50:J50"/>
    <mergeCell ref="K50:R50"/>
    <mergeCell ref="S50:AA50"/>
    <mergeCell ref="S32:AA32"/>
  </mergeCells>
  <printOptions horizontalCentered="1" verticalCentered="1" gridLines="1"/>
  <pageMargins left="0.39" right="0.17" top="0.61" bottom="0.28000000000000003" header="0.5" footer="0.25"/>
  <pageSetup scale="51" orientation="landscape" r:id="rId1"/>
  <headerFooter alignWithMargins="0"/>
  <rowBreaks count="4" manualBreakCount="4">
    <brk id="30" min="1" max="26" man="1"/>
    <brk id="66" min="1" max="26" man="1"/>
    <brk id="102" min="1" max="26" man="1"/>
    <brk id="137" min="1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9"/>
  <sheetViews>
    <sheetView topLeftCell="A67" zoomScaleSheetLayoutView="87" workbookViewId="0">
      <selection activeCell="E84" sqref="E84"/>
    </sheetView>
  </sheetViews>
  <sheetFormatPr defaultColWidth="8.85546875" defaultRowHeight="12.75"/>
  <cols>
    <col min="1" max="1" width="6.28515625" style="419" customWidth="1"/>
    <col min="2" max="2" width="33.85546875" style="419" customWidth="1"/>
    <col min="3" max="3" width="14.5703125" style="419" customWidth="1"/>
    <col min="4" max="4" width="14.140625" style="419" customWidth="1"/>
    <col min="5" max="5" width="16.42578125" style="419" customWidth="1"/>
    <col min="6" max="6" width="15.140625" style="419" customWidth="1"/>
    <col min="7" max="7" width="15.28515625" style="419" customWidth="1"/>
    <col min="8" max="8" width="16.7109375" style="419" customWidth="1"/>
    <col min="9" max="9" width="12" style="419" customWidth="1"/>
    <col min="10" max="10" width="11.42578125" style="419" customWidth="1"/>
    <col min="11" max="11" width="27.85546875" style="419" customWidth="1"/>
    <col min="12" max="12" width="8.42578125" style="419" customWidth="1"/>
    <col min="13" max="13" width="11.85546875" style="419" customWidth="1"/>
    <col min="14" max="16384" width="8.85546875" style="419"/>
  </cols>
  <sheetData>
    <row r="1" spans="1:13" ht="15.75">
      <c r="A1" s="678" t="s">
        <v>205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</row>
    <row r="2" spans="1:13" ht="38.25" customHeight="1">
      <c r="A2" s="456" t="s">
        <v>186</v>
      </c>
      <c r="B2" s="456" t="s">
        <v>160</v>
      </c>
      <c r="C2" s="676" t="s">
        <v>791</v>
      </c>
      <c r="D2" s="679"/>
      <c r="E2" s="679"/>
      <c r="F2" s="677"/>
      <c r="G2" s="676" t="s">
        <v>790</v>
      </c>
      <c r="H2" s="679"/>
      <c r="I2" s="679"/>
      <c r="J2" s="677"/>
      <c r="K2" s="680" t="s">
        <v>789</v>
      </c>
      <c r="M2" s="451"/>
    </row>
    <row r="3" spans="1:13" ht="25.5">
      <c r="A3" s="454"/>
      <c r="B3" s="455" t="s">
        <v>788</v>
      </c>
      <c r="C3" s="454" t="s">
        <v>159</v>
      </c>
      <c r="D3" s="454" t="s">
        <v>158</v>
      </c>
      <c r="E3" s="454" t="s">
        <v>157</v>
      </c>
      <c r="F3" s="454" t="s">
        <v>156</v>
      </c>
      <c r="G3" s="454" t="s">
        <v>787</v>
      </c>
      <c r="H3" s="454" t="s">
        <v>786</v>
      </c>
      <c r="I3" s="454" t="s">
        <v>785</v>
      </c>
      <c r="J3" s="454" t="s">
        <v>784</v>
      </c>
      <c r="K3" s="681"/>
      <c r="L3" s="420"/>
      <c r="M3" s="453">
        <v>1.12008</v>
      </c>
    </row>
    <row r="4" spans="1:13" ht="18" customHeight="1">
      <c r="A4" s="439">
        <v>1</v>
      </c>
      <c r="B4" s="426" t="s">
        <v>154</v>
      </c>
      <c r="C4" s="426">
        <v>84425</v>
      </c>
      <c r="D4" s="426">
        <v>87165</v>
      </c>
      <c r="E4" s="426">
        <v>88067</v>
      </c>
      <c r="F4" s="426">
        <v>122173</v>
      </c>
      <c r="G4" s="426">
        <v>122173</v>
      </c>
      <c r="H4" s="426"/>
      <c r="I4" s="426"/>
      <c r="J4" s="426"/>
      <c r="K4" s="447"/>
    </row>
    <row r="5" spans="1:13" ht="18" customHeight="1">
      <c r="A5" s="439">
        <v>2</v>
      </c>
      <c r="B5" s="426" t="s">
        <v>153</v>
      </c>
      <c r="C5" s="426">
        <v>84425</v>
      </c>
      <c r="D5" s="426">
        <v>87165</v>
      </c>
      <c r="E5" s="426">
        <v>88067</v>
      </c>
      <c r="F5" s="426">
        <v>122173</v>
      </c>
      <c r="G5" s="426">
        <v>122173</v>
      </c>
      <c r="H5" s="426"/>
      <c r="I5" s="426"/>
      <c r="J5" s="426"/>
      <c r="K5" s="447"/>
    </row>
    <row r="6" spans="1:13" ht="18" customHeight="1">
      <c r="A6" s="439">
        <v>3</v>
      </c>
      <c r="B6" s="426" t="s">
        <v>152</v>
      </c>
      <c r="C6" s="426">
        <v>114425</v>
      </c>
      <c r="D6" s="426">
        <v>102165</v>
      </c>
      <c r="E6" s="426">
        <v>118067</v>
      </c>
      <c r="F6" s="426">
        <v>122173</v>
      </c>
      <c r="G6" s="426">
        <v>122173</v>
      </c>
      <c r="H6" s="426"/>
      <c r="I6" s="426"/>
      <c r="J6" s="426"/>
      <c r="K6" s="447"/>
    </row>
    <row r="7" spans="1:13" ht="18" customHeight="1">
      <c r="A7" s="439">
        <v>4</v>
      </c>
      <c r="B7" s="426" t="s">
        <v>151</v>
      </c>
      <c r="C7" s="426">
        <v>114425</v>
      </c>
      <c r="D7" s="426">
        <v>102165</v>
      </c>
      <c r="E7" s="426">
        <v>118067</v>
      </c>
      <c r="F7" s="426">
        <v>122173</v>
      </c>
      <c r="G7" s="426">
        <v>122173</v>
      </c>
      <c r="H7" s="426"/>
      <c r="I7" s="426"/>
      <c r="J7" s="426"/>
      <c r="K7" s="447"/>
    </row>
    <row r="8" spans="1:13" ht="18" customHeight="1">
      <c r="A8" s="439">
        <v>5</v>
      </c>
      <c r="B8" s="426" t="s">
        <v>150</v>
      </c>
      <c r="C8" s="426">
        <v>114425</v>
      </c>
      <c r="D8" s="426">
        <v>117165</v>
      </c>
      <c r="E8" s="426">
        <v>118067</v>
      </c>
      <c r="F8" s="426">
        <v>122173</v>
      </c>
      <c r="G8" s="426">
        <v>122173</v>
      </c>
      <c r="H8" s="426"/>
      <c r="I8" s="426"/>
      <c r="J8" s="426"/>
      <c r="K8" s="447"/>
    </row>
    <row r="9" spans="1:13" ht="18" customHeight="1">
      <c r="A9" s="439">
        <v>6</v>
      </c>
      <c r="B9" s="426" t="s">
        <v>149</v>
      </c>
      <c r="C9" s="426">
        <v>114425</v>
      </c>
      <c r="D9" s="426">
        <v>117165</v>
      </c>
      <c r="E9" s="426">
        <v>118067</v>
      </c>
      <c r="F9" s="426">
        <v>122173</v>
      </c>
      <c r="G9" s="426">
        <v>122173</v>
      </c>
      <c r="H9" s="426"/>
      <c r="I9" s="426"/>
      <c r="J9" s="426"/>
      <c r="K9" s="447"/>
    </row>
    <row r="10" spans="1:13" ht="18" customHeight="1">
      <c r="A10" s="439">
        <v>7</v>
      </c>
      <c r="B10" s="426" t="s">
        <v>148</v>
      </c>
      <c r="C10" s="426">
        <v>84425</v>
      </c>
      <c r="D10" s="426">
        <v>117165</v>
      </c>
      <c r="E10" s="426">
        <v>88067</v>
      </c>
      <c r="F10" s="426">
        <v>92173</v>
      </c>
      <c r="G10" s="426">
        <v>92173</v>
      </c>
      <c r="H10" s="426"/>
      <c r="I10" s="426"/>
      <c r="J10" s="426"/>
      <c r="K10" s="447"/>
    </row>
    <row r="11" spans="1:13" ht="18" customHeight="1">
      <c r="A11" s="439">
        <v>8</v>
      </c>
      <c r="B11" s="426" t="s">
        <v>147</v>
      </c>
      <c r="C11" s="426">
        <v>84425</v>
      </c>
      <c r="D11" s="426">
        <v>117165</v>
      </c>
      <c r="E11" s="426">
        <v>88067</v>
      </c>
      <c r="F11" s="426">
        <v>92173</v>
      </c>
      <c r="G11" s="426">
        <v>92173</v>
      </c>
      <c r="H11" s="426"/>
      <c r="I11" s="426"/>
      <c r="J11" s="426"/>
      <c r="K11" s="447"/>
    </row>
    <row r="12" spans="1:13" ht="18" customHeight="1">
      <c r="A12" s="439">
        <v>9</v>
      </c>
      <c r="B12" s="426" t="s">
        <v>146</v>
      </c>
      <c r="C12" s="426">
        <v>114425</v>
      </c>
      <c r="D12" s="426">
        <v>117165</v>
      </c>
      <c r="E12" s="426">
        <v>103067</v>
      </c>
      <c r="F12" s="426">
        <v>92173</v>
      </c>
      <c r="G12" s="426">
        <v>92173</v>
      </c>
      <c r="H12" s="426"/>
      <c r="I12" s="426"/>
      <c r="J12" s="426"/>
      <c r="K12" s="447"/>
    </row>
    <row r="13" spans="1:13" ht="18" customHeight="1">
      <c r="A13" s="439">
        <v>10</v>
      </c>
      <c r="B13" s="452" t="s">
        <v>155</v>
      </c>
      <c r="C13" s="426"/>
      <c r="D13" s="426"/>
      <c r="E13" s="426"/>
      <c r="F13" s="426">
        <v>122173</v>
      </c>
      <c r="G13" s="426">
        <v>122173</v>
      </c>
      <c r="H13" s="426"/>
      <c r="I13" s="426"/>
      <c r="J13" s="426"/>
      <c r="K13" s="447"/>
      <c r="L13" s="451"/>
    </row>
    <row r="14" spans="1:13" ht="18" customHeight="1">
      <c r="A14" s="426"/>
      <c r="B14" s="450" t="s">
        <v>783</v>
      </c>
      <c r="C14" s="426">
        <v>114425</v>
      </c>
      <c r="D14" s="426">
        <v>87165</v>
      </c>
      <c r="E14" s="426">
        <v>88067</v>
      </c>
      <c r="F14" s="426">
        <v>107173</v>
      </c>
      <c r="G14" s="426">
        <v>107173</v>
      </c>
      <c r="H14" s="426">
        <v>141489</v>
      </c>
      <c r="I14" s="426">
        <v>147537</v>
      </c>
      <c r="J14" s="426">
        <v>117983</v>
      </c>
      <c r="K14" s="447">
        <f>(H14*2+I14*3+J14*3)/8*1.1</f>
        <v>148436.47500000001</v>
      </c>
    </row>
    <row r="15" spans="1:13" ht="18" customHeight="1">
      <c r="A15" s="431"/>
      <c r="B15" s="450" t="s">
        <v>782</v>
      </c>
      <c r="C15" s="449"/>
      <c r="D15" s="449"/>
      <c r="E15" s="449"/>
      <c r="F15" s="449"/>
      <c r="G15" s="448"/>
      <c r="H15" s="426">
        <v>22669</v>
      </c>
      <c r="I15" s="426">
        <v>22034</v>
      </c>
      <c r="J15" s="426">
        <v>21473</v>
      </c>
      <c r="K15" s="447">
        <f>(H15*2+I15*3+J15*3)/8*1.1</f>
        <v>24180.612500000003</v>
      </c>
    </row>
    <row r="16" spans="1:13" ht="17.25" customHeight="1">
      <c r="A16" s="446" t="s">
        <v>781</v>
      </c>
      <c r="B16" s="682" t="s">
        <v>780</v>
      </c>
      <c r="C16" s="682"/>
      <c r="D16" s="682"/>
      <c r="E16" s="682"/>
      <c r="F16" s="682"/>
      <c r="G16" s="682"/>
      <c r="H16" s="682"/>
      <c r="I16" s="682"/>
      <c r="J16" s="682"/>
      <c r="K16" s="682"/>
    </row>
    <row r="17" spans="1:11" ht="69" customHeight="1">
      <c r="A17" s="439"/>
      <c r="B17" s="444" t="s">
        <v>779</v>
      </c>
      <c r="C17" s="676" t="s">
        <v>778</v>
      </c>
      <c r="D17" s="677"/>
      <c r="E17" s="445" t="s">
        <v>777</v>
      </c>
      <c r="F17" s="445" t="s">
        <v>776</v>
      </c>
      <c r="G17" s="445" t="s">
        <v>775</v>
      </c>
      <c r="H17" s="435" t="s">
        <v>774</v>
      </c>
      <c r="I17" s="668" t="s">
        <v>773</v>
      </c>
      <c r="J17" s="677"/>
      <c r="K17" s="431"/>
    </row>
    <row r="18" spans="1:11" ht="14.25" customHeight="1">
      <c r="A18" s="439"/>
      <c r="B18" s="444"/>
      <c r="C18" s="652" t="s">
        <v>772</v>
      </c>
      <c r="D18" s="653"/>
      <c r="E18" s="442" t="s">
        <v>771</v>
      </c>
      <c r="F18" s="443" t="s">
        <v>770</v>
      </c>
      <c r="G18" s="442" t="s">
        <v>769</v>
      </c>
      <c r="H18" s="441" t="s">
        <v>768</v>
      </c>
      <c r="I18" s="654" t="s">
        <v>767</v>
      </c>
      <c r="J18" s="655"/>
      <c r="K18" s="431"/>
    </row>
    <row r="19" spans="1:11" ht="15.95" customHeight="1">
      <c r="A19" s="439">
        <v>1</v>
      </c>
      <c r="B19" s="426" t="s">
        <v>154</v>
      </c>
      <c r="C19" s="665">
        <v>212.26</v>
      </c>
      <c r="D19" s="667"/>
      <c r="E19" s="439"/>
      <c r="F19" s="432"/>
      <c r="G19" s="440"/>
      <c r="H19" s="440"/>
      <c r="I19" s="674"/>
      <c r="J19" s="675"/>
      <c r="K19" s="431"/>
    </row>
    <row r="20" spans="1:11" ht="15.95" customHeight="1">
      <c r="A20" s="439">
        <v>2</v>
      </c>
      <c r="B20" s="426" t="s">
        <v>153</v>
      </c>
      <c r="C20" s="665">
        <v>80.819999999999993</v>
      </c>
      <c r="D20" s="667"/>
      <c r="E20" s="439"/>
      <c r="F20" s="432"/>
      <c r="G20" s="440"/>
      <c r="H20" s="440"/>
      <c r="I20" s="674"/>
      <c r="J20" s="675"/>
      <c r="K20" s="431"/>
    </row>
    <row r="21" spans="1:11" ht="15.95" customHeight="1">
      <c r="A21" s="439">
        <v>3</v>
      </c>
      <c r="B21" s="426" t="s">
        <v>152</v>
      </c>
      <c r="C21" s="665">
        <v>120.58</v>
      </c>
      <c r="D21" s="667"/>
      <c r="E21" s="439"/>
      <c r="F21" s="432"/>
      <c r="G21" s="440"/>
      <c r="H21" s="440"/>
      <c r="I21" s="674"/>
      <c r="J21" s="675"/>
      <c r="K21" s="431"/>
    </row>
    <row r="22" spans="1:11" ht="15.95" customHeight="1">
      <c r="A22" s="439">
        <v>4</v>
      </c>
      <c r="B22" s="426" t="s">
        <v>151</v>
      </c>
      <c r="C22" s="665">
        <v>37.049999999999997</v>
      </c>
      <c r="D22" s="667"/>
      <c r="E22" s="439"/>
      <c r="F22" s="432"/>
      <c r="G22" s="440"/>
      <c r="H22" s="440"/>
      <c r="I22" s="674"/>
      <c r="J22" s="675"/>
      <c r="K22" s="431"/>
    </row>
    <row r="23" spans="1:11" ht="15.95" customHeight="1">
      <c r="A23" s="439">
        <v>5</v>
      </c>
      <c r="B23" s="426" t="s">
        <v>150</v>
      </c>
      <c r="C23" s="665">
        <v>304.83999999999997</v>
      </c>
      <c r="D23" s="667"/>
      <c r="E23" s="439"/>
      <c r="F23" s="432"/>
      <c r="G23" s="440"/>
      <c r="H23" s="440"/>
      <c r="I23" s="674"/>
      <c r="J23" s="675"/>
      <c r="K23" s="431"/>
    </row>
    <row r="24" spans="1:11" ht="15.95" customHeight="1">
      <c r="A24" s="439">
        <v>6</v>
      </c>
      <c r="B24" s="426" t="s">
        <v>149</v>
      </c>
      <c r="C24" s="665">
        <v>188.5</v>
      </c>
      <c r="D24" s="667"/>
      <c r="E24" s="439"/>
      <c r="F24" s="432"/>
      <c r="G24" s="440"/>
      <c r="H24" s="440"/>
      <c r="I24" s="674"/>
      <c r="J24" s="675"/>
      <c r="K24" s="431"/>
    </row>
    <row r="25" spans="1:11" ht="15.95" customHeight="1">
      <c r="A25" s="439">
        <v>7</v>
      </c>
      <c r="B25" s="426" t="s">
        <v>148</v>
      </c>
      <c r="C25" s="665">
        <v>41.01</v>
      </c>
      <c r="D25" s="667"/>
      <c r="E25" s="439"/>
      <c r="F25" s="432"/>
      <c r="G25" s="440"/>
      <c r="H25" s="440"/>
      <c r="I25" s="674"/>
      <c r="J25" s="675"/>
      <c r="K25" s="431"/>
    </row>
    <row r="26" spans="1:11" ht="15.95" customHeight="1">
      <c r="A26" s="439">
        <v>8</v>
      </c>
      <c r="B26" s="426" t="s">
        <v>147</v>
      </c>
      <c r="C26" s="665">
        <v>42.92</v>
      </c>
      <c r="D26" s="667"/>
      <c r="E26" s="439"/>
      <c r="F26" s="432"/>
      <c r="G26" s="440"/>
      <c r="H26" s="440"/>
      <c r="I26" s="674"/>
      <c r="J26" s="675"/>
      <c r="K26" s="431"/>
    </row>
    <row r="27" spans="1:11" ht="15.95" customHeight="1">
      <c r="A27" s="439">
        <v>9</v>
      </c>
      <c r="B27" s="426" t="s">
        <v>146</v>
      </c>
      <c r="C27" s="665">
        <v>103.75</v>
      </c>
      <c r="D27" s="667"/>
      <c r="E27" s="439"/>
      <c r="F27" s="432"/>
      <c r="G27" s="440"/>
      <c r="H27" s="440"/>
      <c r="I27" s="674"/>
      <c r="J27" s="675"/>
      <c r="K27" s="431"/>
    </row>
    <row r="28" spans="1:11" ht="15.95" customHeight="1">
      <c r="A28" s="439">
        <v>10</v>
      </c>
      <c r="B28" s="426" t="s">
        <v>145</v>
      </c>
      <c r="C28" s="662">
        <v>91.99</v>
      </c>
      <c r="D28" s="663"/>
      <c r="E28" s="439"/>
      <c r="F28" s="432"/>
      <c r="G28" s="440"/>
      <c r="H28" s="440"/>
      <c r="I28" s="674"/>
      <c r="J28" s="675"/>
      <c r="K28" s="431"/>
    </row>
    <row r="29" spans="1:11" ht="29.25" customHeight="1">
      <c r="A29" s="439"/>
      <c r="B29" s="438" t="s">
        <v>766</v>
      </c>
      <c r="C29" s="672">
        <f>SUM(C19:C28)</f>
        <v>1223.72</v>
      </c>
      <c r="D29" s="672"/>
      <c r="E29" s="437">
        <f>K14</f>
        <v>148436.47500000001</v>
      </c>
      <c r="F29" s="437">
        <f>K15</f>
        <v>24180.612500000003</v>
      </c>
      <c r="G29" s="436">
        <f>E29+F29</f>
        <v>172617.08750000002</v>
      </c>
      <c r="H29" s="436">
        <f>C29*G29</f>
        <v>211234982.31550002</v>
      </c>
      <c r="I29" s="673">
        <f>H29*12</f>
        <v>2534819787.7860003</v>
      </c>
      <c r="J29" s="673"/>
      <c r="K29" s="431"/>
    </row>
    <row r="30" spans="1:11" ht="38.25" customHeight="1">
      <c r="A30" s="426"/>
      <c r="B30" s="435" t="s">
        <v>765</v>
      </c>
      <c r="C30" s="665"/>
      <c r="D30" s="666"/>
      <c r="E30" s="666"/>
      <c r="F30" s="667"/>
      <c r="G30" s="668" t="s">
        <v>764</v>
      </c>
      <c r="H30" s="669"/>
      <c r="I30" s="670" t="s">
        <v>763</v>
      </c>
      <c r="J30" s="671"/>
      <c r="K30" s="431"/>
    </row>
    <row r="31" spans="1:11" ht="38.25" customHeight="1">
      <c r="A31" s="426"/>
      <c r="B31" s="435" t="s">
        <v>762</v>
      </c>
      <c r="C31" s="434"/>
      <c r="D31" s="433"/>
      <c r="E31" s="433"/>
      <c r="F31" s="432"/>
      <c r="G31" s="650">
        <v>145.27914659999999</v>
      </c>
      <c r="H31" s="651"/>
      <c r="I31" s="650">
        <f>I29/10^7</f>
        <v>253.48197877860002</v>
      </c>
      <c r="J31" s="651"/>
      <c r="K31" s="431"/>
    </row>
    <row r="32" spans="1:11" ht="20.100000000000001" customHeight="1">
      <c r="A32" s="426"/>
      <c r="B32" s="426" t="s">
        <v>761</v>
      </c>
      <c r="C32" s="665"/>
      <c r="D32" s="666"/>
      <c r="E32" s="666"/>
      <c r="F32" s="667"/>
      <c r="G32" s="662">
        <v>0.1314381</v>
      </c>
      <c r="H32" s="663"/>
      <c r="I32" s="662">
        <f>G32*2</f>
        <v>0.2628762</v>
      </c>
      <c r="J32" s="663"/>
      <c r="K32" s="431"/>
    </row>
    <row r="33" spans="1:11" ht="20.100000000000001" customHeight="1">
      <c r="A33" s="426"/>
      <c r="B33" s="426" t="s">
        <v>760</v>
      </c>
      <c r="C33" s="665"/>
      <c r="D33" s="666"/>
      <c r="E33" s="666"/>
      <c r="F33" s="667"/>
      <c r="G33" s="649">
        <v>22.01</v>
      </c>
      <c r="H33" s="649"/>
      <c r="I33" s="662">
        <f>G33*2</f>
        <v>44.02</v>
      </c>
      <c r="J33" s="663"/>
      <c r="K33" s="431"/>
    </row>
    <row r="34" spans="1:11" ht="20.100000000000001" customHeight="1">
      <c r="A34" s="426"/>
      <c r="B34" s="426" t="s">
        <v>759</v>
      </c>
      <c r="C34" s="665"/>
      <c r="D34" s="666"/>
      <c r="E34" s="666"/>
      <c r="F34" s="667"/>
      <c r="G34" s="649">
        <v>3.2080776000000002</v>
      </c>
      <c r="H34" s="649"/>
      <c r="I34" s="662">
        <f>G34*2</f>
        <v>6.4161552000000004</v>
      </c>
      <c r="J34" s="663"/>
      <c r="K34" s="431"/>
    </row>
    <row r="35" spans="1:11" ht="20.100000000000001" customHeight="1">
      <c r="A35" s="426"/>
      <c r="B35" s="656" t="s">
        <v>758</v>
      </c>
      <c r="C35" s="657"/>
      <c r="D35" s="657"/>
      <c r="E35" s="657"/>
      <c r="F35" s="658"/>
      <c r="G35" s="649">
        <v>0</v>
      </c>
      <c r="H35" s="649"/>
      <c r="I35" s="662">
        <f>G35*2</f>
        <v>0</v>
      </c>
      <c r="J35" s="663"/>
      <c r="K35" s="421"/>
    </row>
    <row r="36" spans="1:11" ht="20.100000000000001" customHeight="1">
      <c r="A36" s="426"/>
      <c r="B36" s="425" t="s">
        <v>757</v>
      </c>
      <c r="C36" s="424"/>
      <c r="D36" s="423"/>
      <c r="E36" s="423"/>
      <c r="F36" s="422"/>
      <c r="G36" s="649">
        <f>SUM(G31:G35)</f>
        <v>170.62866229999997</v>
      </c>
      <c r="H36" s="649"/>
      <c r="I36" s="649">
        <f>SUM(I31:I35)</f>
        <v>304.18101017859999</v>
      </c>
      <c r="J36" s="649"/>
      <c r="K36" s="421"/>
    </row>
    <row r="37" spans="1:11" ht="20.100000000000001" customHeight="1">
      <c r="A37" s="426"/>
      <c r="B37" s="427" t="s">
        <v>756</v>
      </c>
      <c r="C37" s="664"/>
      <c r="D37" s="664"/>
      <c r="E37" s="664"/>
      <c r="F37" s="664"/>
      <c r="G37" s="649">
        <v>17.580299</v>
      </c>
      <c r="H37" s="649"/>
      <c r="I37" s="662">
        <f>G37*2</f>
        <v>35.160598</v>
      </c>
      <c r="J37" s="663"/>
      <c r="K37" s="421"/>
    </row>
    <row r="38" spans="1:11" ht="20.100000000000001" customHeight="1">
      <c r="A38" s="426"/>
      <c r="B38" s="425" t="s">
        <v>755</v>
      </c>
      <c r="C38" s="424"/>
      <c r="D38" s="423"/>
      <c r="E38" s="423"/>
      <c r="F38" s="422"/>
      <c r="G38" s="649">
        <f>G36-G37</f>
        <v>153.04836329999998</v>
      </c>
      <c r="H38" s="649"/>
      <c r="I38" s="649">
        <f>I36-I37</f>
        <v>269.0204121786</v>
      </c>
      <c r="J38" s="649"/>
      <c r="K38" s="421"/>
    </row>
    <row r="39" spans="1:11" ht="20.100000000000001" customHeight="1">
      <c r="A39" s="426"/>
      <c r="B39" s="425" t="s">
        <v>754</v>
      </c>
      <c r="C39" s="430"/>
      <c r="D39" s="429"/>
      <c r="E39" s="429"/>
      <c r="F39" s="428"/>
      <c r="G39" s="649"/>
      <c r="H39" s="649"/>
      <c r="I39" s="649">
        <v>10006.89</v>
      </c>
      <c r="J39" s="649"/>
      <c r="K39" s="421"/>
    </row>
    <row r="40" spans="1:11" ht="20.100000000000001" customHeight="1">
      <c r="A40" s="426"/>
      <c r="B40" s="425" t="s">
        <v>753</v>
      </c>
      <c r="C40" s="424"/>
      <c r="D40" s="423"/>
      <c r="E40" s="423"/>
      <c r="F40" s="422"/>
      <c r="G40" s="649"/>
      <c r="H40" s="649"/>
      <c r="I40" s="649">
        <f>(I38*10^7*100)/(I39*10^6)</f>
        <v>26.883518473631664</v>
      </c>
      <c r="J40" s="649"/>
      <c r="K40" s="421"/>
    </row>
    <row r="41" spans="1:11" ht="20.100000000000001" customHeight="1">
      <c r="A41" s="426"/>
      <c r="B41" s="427" t="s">
        <v>752</v>
      </c>
      <c r="C41" s="659"/>
      <c r="D41" s="660"/>
      <c r="E41" s="660"/>
      <c r="F41" s="660"/>
      <c r="G41" s="661"/>
      <c r="H41" s="649"/>
      <c r="I41" s="661">
        <v>2.83</v>
      </c>
      <c r="J41" s="649"/>
      <c r="K41" s="421"/>
    </row>
    <row r="42" spans="1:11" ht="20.100000000000001" customHeight="1">
      <c r="A42" s="426"/>
      <c r="B42" s="425" t="s">
        <v>751</v>
      </c>
      <c r="C42" s="424"/>
      <c r="D42" s="423"/>
      <c r="E42" s="423"/>
      <c r="F42" s="422"/>
      <c r="G42" s="649"/>
      <c r="H42" s="649"/>
      <c r="I42" s="649">
        <f>I40/(1-0.0283)</f>
        <v>27.666479853485299</v>
      </c>
      <c r="J42" s="649"/>
      <c r="K42" s="421"/>
    </row>
    <row r="45" spans="1:11">
      <c r="G45" s="420"/>
    </row>
    <row r="46" spans="1:11">
      <c r="G46" s="420"/>
    </row>
    <row r="47" spans="1:11">
      <c r="G47" s="420"/>
    </row>
    <row r="48" spans="1:11">
      <c r="G48" s="420"/>
    </row>
    <row r="49" spans="7:7">
      <c r="G49" s="420"/>
    </row>
  </sheetData>
  <mergeCells count="64">
    <mergeCell ref="C17:D17"/>
    <mergeCell ref="I17:J17"/>
    <mergeCell ref="A1:K1"/>
    <mergeCell ref="C2:F2"/>
    <mergeCell ref="G2:J2"/>
    <mergeCell ref="K2:K3"/>
    <mergeCell ref="B16:K16"/>
    <mergeCell ref="C21:D21"/>
    <mergeCell ref="I21:J21"/>
    <mergeCell ref="C22:D22"/>
    <mergeCell ref="I22:J22"/>
    <mergeCell ref="C19:D19"/>
    <mergeCell ref="I19:J19"/>
    <mergeCell ref="C20:D20"/>
    <mergeCell ref="I20:J20"/>
    <mergeCell ref="C25:D25"/>
    <mergeCell ref="I25:J25"/>
    <mergeCell ref="C26:D26"/>
    <mergeCell ref="I26:J26"/>
    <mergeCell ref="C23:D23"/>
    <mergeCell ref="I23:J23"/>
    <mergeCell ref="C24:D24"/>
    <mergeCell ref="I24:J24"/>
    <mergeCell ref="C29:D29"/>
    <mergeCell ref="I29:J29"/>
    <mergeCell ref="C27:D27"/>
    <mergeCell ref="I27:J27"/>
    <mergeCell ref="C28:D28"/>
    <mergeCell ref="I28:J28"/>
    <mergeCell ref="C30:F30"/>
    <mergeCell ref="G30:H30"/>
    <mergeCell ref="I30:J30"/>
    <mergeCell ref="C32:F32"/>
    <mergeCell ref="G32:H32"/>
    <mergeCell ref="I32:J32"/>
    <mergeCell ref="C33:F33"/>
    <mergeCell ref="G33:H33"/>
    <mergeCell ref="I33:J33"/>
    <mergeCell ref="C34:F34"/>
    <mergeCell ref="G34:H34"/>
    <mergeCell ref="I34:J34"/>
    <mergeCell ref="G35:H35"/>
    <mergeCell ref="I35:J35"/>
    <mergeCell ref="G36:H36"/>
    <mergeCell ref="I36:J36"/>
    <mergeCell ref="C37:F37"/>
    <mergeCell ref="G37:H37"/>
    <mergeCell ref="I37:J37"/>
    <mergeCell ref="G42:H42"/>
    <mergeCell ref="I42:J42"/>
    <mergeCell ref="I31:J31"/>
    <mergeCell ref="G31:H31"/>
    <mergeCell ref="C18:D18"/>
    <mergeCell ref="I18:J18"/>
    <mergeCell ref="B35:F35"/>
    <mergeCell ref="G40:H40"/>
    <mergeCell ref="I40:J40"/>
    <mergeCell ref="C41:F41"/>
    <mergeCell ref="G41:H41"/>
    <mergeCell ref="I41:J41"/>
    <mergeCell ref="G38:H38"/>
    <mergeCell ref="I38:J38"/>
    <mergeCell ref="G39:H39"/>
    <mergeCell ref="I39:J39"/>
  </mergeCells>
  <printOptions verticalCentered="1"/>
  <pageMargins left="0.78" right="0.46" top="0.39" bottom="0.31" header="0.23" footer="0.3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160"/>
  <sheetViews>
    <sheetView topLeftCell="C115" workbookViewId="0">
      <selection activeCell="L49" sqref="L49"/>
    </sheetView>
  </sheetViews>
  <sheetFormatPr defaultRowHeight="12.75"/>
  <cols>
    <col min="1" max="1" width="21.5703125" style="1" customWidth="1"/>
    <col min="2" max="2" width="10.28515625" style="1" customWidth="1"/>
    <col min="3" max="4" width="12.140625" style="1" customWidth="1"/>
    <col min="5" max="5" width="16.5703125" style="1" customWidth="1"/>
    <col min="6" max="6" width="15" style="1" customWidth="1"/>
    <col min="7" max="9" width="12.85546875" style="1" customWidth="1"/>
    <col min="10" max="10" width="12.5703125" style="1" customWidth="1"/>
    <col min="11" max="11" width="15.5703125" style="1" customWidth="1"/>
    <col min="12" max="12" width="14.140625" style="1" customWidth="1"/>
    <col min="13" max="15" width="13.7109375" style="1" customWidth="1"/>
    <col min="16" max="16" width="14.42578125" style="1" customWidth="1"/>
    <col min="17" max="16384" width="9.140625" style="1"/>
  </cols>
  <sheetData>
    <row r="1" spans="1:15" ht="16.5" customHeight="1">
      <c r="A1" s="18" t="s">
        <v>604</v>
      </c>
      <c r="B1" s="282"/>
      <c r="C1" s="8"/>
      <c r="D1" s="8"/>
      <c r="E1" s="8"/>
      <c r="F1" s="8"/>
      <c r="K1" s="17" t="s">
        <v>40</v>
      </c>
      <c r="L1" s="16" t="s">
        <v>603</v>
      </c>
    </row>
    <row r="2" spans="1:15" ht="15.75">
      <c r="A2" s="283" t="s">
        <v>602</v>
      </c>
      <c r="B2" s="282"/>
      <c r="C2" s="8"/>
      <c r="D2" s="8"/>
      <c r="E2" s="8"/>
      <c r="F2" s="8"/>
    </row>
    <row r="3" spans="1:15">
      <c r="A3" s="281"/>
      <c r="B3" s="282"/>
      <c r="C3" s="8"/>
      <c r="D3" s="8"/>
      <c r="E3" s="8"/>
      <c r="F3" s="8"/>
    </row>
    <row r="4" spans="1:15">
      <c r="A4" s="13" t="s">
        <v>39</v>
      </c>
      <c r="B4" s="1">
        <v>1</v>
      </c>
      <c r="C4" s="12" t="s">
        <v>38</v>
      </c>
      <c r="D4" s="12"/>
      <c r="E4" s="8"/>
      <c r="F4" s="8"/>
    </row>
    <row r="5" spans="1:15">
      <c r="A5" s="281"/>
      <c r="B5" s="1">
        <v>2</v>
      </c>
      <c r="C5" s="12" t="s">
        <v>113</v>
      </c>
      <c r="D5" s="12"/>
      <c r="E5" s="8"/>
      <c r="F5" s="8"/>
    </row>
    <row r="6" spans="1:15">
      <c r="A6" s="281"/>
      <c r="B6" s="1">
        <v>3</v>
      </c>
      <c r="C6" s="12" t="s">
        <v>112</v>
      </c>
      <c r="D6" s="12"/>
      <c r="E6" s="8"/>
      <c r="F6" s="8"/>
    </row>
    <row r="7" spans="1:15">
      <c r="A7" s="8"/>
      <c r="B7" s="8"/>
      <c r="C7" s="12"/>
      <c r="D7" s="12"/>
      <c r="E7" s="8"/>
      <c r="F7" s="8"/>
    </row>
    <row r="8" spans="1:15" ht="15">
      <c r="A8" s="8"/>
      <c r="B8" s="8"/>
      <c r="C8" s="8"/>
      <c r="D8" s="8"/>
      <c r="E8" s="284" t="s">
        <v>608</v>
      </c>
      <c r="F8" s="8"/>
    </row>
    <row r="9" spans="1:15">
      <c r="A9" s="2" t="s">
        <v>601</v>
      </c>
      <c r="C9" s="25"/>
      <c r="D9" s="25"/>
      <c r="E9" s="5"/>
      <c r="F9" s="5"/>
      <c r="G9" s="5"/>
      <c r="H9" s="5"/>
      <c r="I9" s="5"/>
      <c r="J9" s="5"/>
    </row>
    <row r="10" spans="1:15">
      <c r="A10" s="10" t="s">
        <v>61</v>
      </c>
      <c r="B10" s="10" t="s">
        <v>600</v>
      </c>
      <c r="C10" s="36" t="s">
        <v>585</v>
      </c>
      <c r="D10" s="36" t="s">
        <v>76</v>
      </c>
      <c r="E10" s="36" t="s">
        <v>584</v>
      </c>
      <c r="F10" s="36" t="s">
        <v>583</v>
      </c>
      <c r="G10" s="36" t="s">
        <v>73</v>
      </c>
      <c r="H10" s="36" t="s">
        <v>72</v>
      </c>
      <c r="I10" s="36" t="s">
        <v>747</v>
      </c>
      <c r="J10" s="36" t="s">
        <v>15</v>
      </c>
      <c r="K10" s="36" t="s">
        <v>13</v>
      </c>
      <c r="L10" s="36" t="s">
        <v>12</v>
      </c>
      <c r="M10" s="36" t="s">
        <v>607</v>
      </c>
      <c r="N10" s="36" t="s">
        <v>16</v>
      </c>
      <c r="O10" s="36" t="s">
        <v>582</v>
      </c>
    </row>
    <row r="11" spans="1:15">
      <c r="A11" s="33" t="s">
        <v>141</v>
      </c>
      <c r="B11" s="3" t="s">
        <v>2</v>
      </c>
      <c r="C11" s="3">
        <v>127.123</v>
      </c>
      <c r="D11" s="3">
        <v>30.640999999999998</v>
      </c>
      <c r="E11" s="3">
        <v>78.504999999999995</v>
      </c>
      <c r="F11" s="3">
        <v>21.245999999999999</v>
      </c>
      <c r="G11" s="3">
        <v>197.81399999999999</v>
      </c>
      <c r="H11" s="3">
        <v>130.023</v>
      </c>
      <c r="I11" s="3"/>
      <c r="J11" s="3">
        <v>6.16</v>
      </c>
      <c r="K11" s="3">
        <v>0.89100000000000001</v>
      </c>
      <c r="L11" s="288">
        <v>30.050999999999998</v>
      </c>
      <c r="M11" s="3">
        <v>59.988</v>
      </c>
      <c r="N11" s="3"/>
      <c r="O11" s="22">
        <f>SUM(C11:M11)</f>
        <v>682.44200000000001</v>
      </c>
    </row>
    <row r="12" spans="1:15">
      <c r="A12" s="33" t="s">
        <v>140</v>
      </c>
      <c r="B12" s="3" t="s">
        <v>2</v>
      </c>
      <c r="C12" s="3">
        <v>124.693</v>
      </c>
      <c r="D12" s="3">
        <v>83.483000000000004</v>
      </c>
      <c r="E12" s="3">
        <v>60.801000000000002</v>
      </c>
      <c r="F12" s="3">
        <v>20.129000000000001</v>
      </c>
      <c r="G12" s="3">
        <v>212.47900000000001</v>
      </c>
      <c r="H12" s="3">
        <v>134.101</v>
      </c>
      <c r="I12" s="3"/>
      <c r="J12" s="3">
        <v>15.31</v>
      </c>
      <c r="K12" s="3">
        <v>6.8230000000000004</v>
      </c>
      <c r="L12" s="3">
        <v>58.335000000000001</v>
      </c>
      <c r="M12" s="3">
        <v>64.138999999999996</v>
      </c>
      <c r="N12" s="3"/>
      <c r="O12" s="22">
        <f>SUM(C12:M12)</f>
        <v>780.29300000000001</v>
      </c>
    </row>
    <row r="13" spans="1:15">
      <c r="A13" s="33" t="s">
        <v>139</v>
      </c>
      <c r="B13" s="3" t="s">
        <v>2</v>
      </c>
      <c r="C13" s="3">
        <v>106.431</v>
      </c>
      <c r="D13" s="3">
        <v>67.884</v>
      </c>
      <c r="E13" s="3">
        <v>62.652000000000001</v>
      </c>
      <c r="F13" s="3">
        <v>18.013000000000002</v>
      </c>
      <c r="G13" s="3">
        <v>191.92699999999999</v>
      </c>
      <c r="H13" s="3">
        <v>98.988</v>
      </c>
      <c r="I13" s="3"/>
      <c r="J13" s="3">
        <v>29.393000000000001</v>
      </c>
      <c r="K13" s="3">
        <v>16.196000000000002</v>
      </c>
      <c r="L13" s="3">
        <v>65.822000000000003</v>
      </c>
      <c r="M13" s="3">
        <v>87.662000000000006</v>
      </c>
      <c r="N13" s="3"/>
      <c r="O13" s="22">
        <f>SUM(C13:L13)</f>
        <v>657.30600000000004</v>
      </c>
    </row>
    <row r="14" spans="1:15">
      <c r="A14" s="33" t="s">
        <v>138</v>
      </c>
      <c r="B14" s="3" t="s">
        <v>2</v>
      </c>
      <c r="C14" s="3">
        <v>111.818</v>
      </c>
      <c r="D14" s="3">
        <v>76.876000000000005</v>
      </c>
      <c r="E14" s="3">
        <v>64.159000000000006</v>
      </c>
      <c r="F14" s="3">
        <v>13.157999999999999</v>
      </c>
      <c r="G14" s="3">
        <v>188.37299999999999</v>
      </c>
      <c r="H14" s="3">
        <v>97.445999999999998</v>
      </c>
      <c r="I14" s="3"/>
      <c r="J14" s="3">
        <v>41.591999999999999</v>
      </c>
      <c r="K14" s="3">
        <v>29.405000000000001</v>
      </c>
      <c r="L14" s="3">
        <v>70.867000000000004</v>
      </c>
      <c r="M14" s="3">
        <v>83.174999999999997</v>
      </c>
      <c r="N14" s="3"/>
      <c r="O14" s="22">
        <f>SUM(C14:L14)</f>
        <v>693.69399999999996</v>
      </c>
    </row>
    <row r="15" spans="1:15">
      <c r="A15" s="33" t="s">
        <v>137</v>
      </c>
      <c r="B15" s="3" t="s">
        <v>2</v>
      </c>
      <c r="C15" s="3">
        <v>102.869</v>
      </c>
      <c r="D15" s="3">
        <v>70.114999999999995</v>
      </c>
      <c r="E15" s="3">
        <v>57.997999999999998</v>
      </c>
      <c r="F15" s="3">
        <v>10.586</v>
      </c>
      <c r="G15" s="3">
        <v>108.825</v>
      </c>
      <c r="H15" s="3">
        <v>116.64</v>
      </c>
      <c r="I15" s="3"/>
      <c r="J15" s="3">
        <v>41.555999999999997</v>
      </c>
      <c r="K15" s="3">
        <v>29.707000000000001</v>
      </c>
      <c r="L15" s="3">
        <v>71.644999999999996</v>
      </c>
      <c r="M15" s="3">
        <v>75.495000000000005</v>
      </c>
      <c r="N15" s="3"/>
      <c r="O15" s="22">
        <f>SUM(C15:L15)</f>
        <v>609.94099999999992</v>
      </c>
    </row>
    <row r="16" spans="1:15">
      <c r="A16" s="33" t="s">
        <v>136</v>
      </c>
      <c r="B16" s="3" t="s">
        <v>2</v>
      </c>
      <c r="C16" s="3">
        <v>81.257999999999996</v>
      </c>
      <c r="D16" s="3">
        <v>36.700000000000003</v>
      </c>
      <c r="E16" s="3">
        <v>64.346999999999994</v>
      </c>
      <c r="F16" s="3">
        <v>12.34</v>
      </c>
      <c r="G16" s="3">
        <v>115.259</v>
      </c>
      <c r="H16" s="3">
        <v>125.40900000000001</v>
      </c>
      <c r="I16" s="3"/>
      <c r="J16" s="3">
        <v>40.325000000000003</v>
      </c>
      <c r="K16" s="3">
        <v>28.741</v>
      </c>
      <c r="L16" s="3">
        <v>71.721000000000004</v>
      </c>
      <c r="M16" s="3">
        <v>87.998000000000005</v>
      </c>
      <c r="N16" s="3"/>
      <c r="O16" s="22">
        <f>SUM(C16:L16)</f>
        <v>576.09999999999991</v>
      </c>
    </row>
    <row r="17" spans="1:16">
      <c r="A17" s="33" t="s">
        <v>135</v>
      </c>
      <c r="B17" s="3" t="s">
        <v>2</v>
      </c>
      <c r="C17" s="3">
        <v>90.977999999999994</v>
      </c>
      <c r="D17" s="3">
        <v>39.857999999999997</v>
      </c>
      <c r="E17" s="3">
        <v>60.826999999999998</v>
      </c>
      <c r="F17" s="3">
        <v>16.265000000000001</v>
      </c>
      <c r="G17" s="3">
        <v>175.84</v>
      </c>
      <c r="H17" s="3">
        <v>132.26</v>
      </c>
      <c r="I17" s="3"/>
      <c r="J17" s="3">
        <v>31.652000000000001</v>
      </c>
      <c r="K17" s="3">
        <v>14.478</v>
      </c>
      <c r="L17" s="3">
        <v>39.478000000000002</v>
      </c>
      <c r="M17" s="3">
        <v>99.28</v>
      </c>
      <c r="N17" s="3"/>
      <c r="O17" s="22">
        <f>SUM(C17:M17)</f>
        <v>700.91599999999994</v>
      </c>
    </row>
    <row r="18" spans="1:16">
      <c r="A18" s="33" t="s">
        <v>134</v>
      </c>
      <c r="B18" s="3" t="s">
        <v>2</v>
      </c>
      <c r="C18" s="22">
        <v>105.877</v>
      </c>
      <c r="D18" s="22">
        <v>44.901000000000003</v>
      </c>
      <c r="E18" s="22">
        <v>66.308999999999997</v>
      </c>
      <c r="F18" s="22">
        <v>17.448</v>
      </c>
      <c r="G18" s="22">
        <v>175.946</v>
      </c>
      <c r="H18" s="22">
        <v>129.54599999999999</v>
      </c>
      <c r="I18" s="22">
        <v>11.231999999999999</v>
      </c>
      <c r="J18" s="22">
        <v>2.8069999999999999</v>
      </c>
      <c r="K18" s="22">
        <v>1.083</v>
      </c>
      <c r="L18" s="22">
        <v>9.1430000000000007</v>
      </c>
      <c r="M18" s="3">
        <v>99.674000000000007</v>
      </c>
      <c r="N18" s="3"/>
      <c r="O18" s="22">
        <f>SUM(C18:M18)</f>
        <v>663.96600000000001</v>
      </c>
    </row>
    <row r="19" spans="1:16">
      <c r="A19" s="33" t="s">
        <v>133</v>
      </c>
      <c r="B19" s="3" t="s">
        <v>2</v>
      </c>
      <c r="C19" s="22">
        <v>125.476</v>
      </c>
      <c r="D19" s="22">
        <v>50.195999999999998</v>
      </c>
      <c r="E19" s="22">
        <v>78.069000000000003</v>
      </c>
      <c r="F19" s="22">
        <v>21.245000000000001</v>
      </c>
      <c r="G19" s="22">
        <v>220.23699999999999</v>
      </c>
      <c r="H19" s="22">
        <v>139.49700000000001</v>
      </c>
      <c r="I19" s="22">
        <v>20.198</v>
      </c>
      <c r="J19" s="22">
        <v>8.9380000000000006</v>
      </c>
      <c r="K19" s="22">
        <v>2.1440000000000001</v>
      </c>
      <c r="L19" s="22">
        <v>20.681000000000001</v>
      </c>
      <c r="M19" s="3">
        <v>96.704999999999998</v>
      </c>
      <c r="N19" s="3"/>
      <c r="O19" s="22">
        <f>SUM(C19:M19)</f>
        <v>783.38600000000008</v>
      </c>
    </row>
    <row r="20" spans="1:16">
      <c r="A20" s="33" t="s">
        <v>132</v>
      </c>
      <c r="B20" s="3" t="s">
        <v>2</v>
      </c>
      <c r="C20" s="22">
        <v>108.651</v>
      </c>
      <c r="D20" s="22">
        <v>37.591999999999999</v>
      </c>
      <c r="E20" s="22">
        <v>55.088000000000001</v>
      </c>
      <c r="F20" s="22">
        <v>14.483000000000001</v>
      </c>
      <c r="G20" s="22">
        <v>214.495</v>
      </c>
      <c r="H20" s="22">
        <v>133.255</v>
      </c>
      <c r="I20" s="22">
        <v>7.5069999999999997</v>
      </c>
      <c r="J20" s="22">
        <v>4.5129999999999999</v>
      </c>
      <c r="K20" s="22">
        <v>0.70499999999999996</v>
      </c>
      <c r="L20" s="22">
        <v>16.13</v>
      </c>
      <c r="M20" s="3">
        <v>131.30699999999999</v>
      </c>
      <c r="N20" s="3"/>
      <c r="O20" s="22">
        <f>SUM(C20:M20)</f>
        <v>723.726</v>
      </c>
    </row>
    <row r="21" spans="1:16">
      <c r="A21" s="33" t="s">
        <v>131</v>
      </c>
      <c r="B21" s="3" t="s">
        <v>2</v>
      </c>
      <c r="C21" s="22">
        <v>100.185</v>
      </c>
      <c r="D21" s="22">
        <v>36.543999999999997</v>
      </c>
      <c r="E21" s="22">
        <v>51.186999999999998</v>
      </c>
      <c r="F21" s="22">
        <v>13.733000000000001</v>
      </c>
      <c r="G21" s="22">
        <v>199.64699999999999</v>
      </c>
      <c r="H21" s="22">
        <v>122.89700000000001</v>
      </c>
      <c r="I21" s="22">
        <v>8.0890000000000004</v>
      </c>
      <c r="J21" s="22">
        <v>2.452</v>
      </c>
      <c r="K21" s="22">
        <v>0.48</v>
      </c>
      <c r="L21" s="22">
        <v>13.138999999999999</v>
      </c>
      <c r="M21" s="3">
        <v>121.122</v>
      </c>
      <c r="N21" s="3">
        <v>10.065</v>
      </c>
      <c r="O21" s="22">
        <f>SUM(C21:N21)</f>
        <v>679.54000000000008</v>
      </c>
    </row>
    <row r="22" spans="1:16">
      <c r="A22" s="33" t="s">
        <v>130</v>
      </c>
      <c r="B22" s="3" t="s">
        <v>2</v>
      </c>
      <c r="C22" s="22">
        <v>109.2</v>
      </c>
      <c r="D22" s="22">
        <v>43.71</v>
      </c>
      <c r="E22" s="22">
        <v>64.364999999999995</v>
      </c>
      <c r="F22" s="22">
        <v>17.550999999999998</v>
      </c>
      <c r="G22" s="22">
        <v>215.51900000000001</v>
      </c>
      <c r="H22" s="22">
        <v>137.922</v>
      </c>
      <c r="I22" s="22">
        <v>6.8879999999999999</v>
      </c>
      <c r="J22" s="22">
        <v>4.6070000000000002</v>
      </c>
      <c r="K22" s="22">
        <v>0.83299999999999996</v>
      </c>
      <c r="L22" s="22">
        <v>33.188000000000002</v>
      </c>
      <c r="M22" s="3">
        <v>128.75899999999999</v>
      </c>
      <c r="N22" s="3">
        <v>15.167999999999999</v>
      </c>
      <c r="O22" s="22">
        <f>SUM(C22:N22)</f>
        <v>777.70999999999992</v>
      </c>
    </row>
    <row r="23" spans="1:16" s="2" customFormat="1">
      <c r="A23" s="280" t="s">
        <v>23</v>
      </c>
      <c r="B23" s="10" t="s">
        <v>2</v>
      </c>
      <c r="C23" s="21">
        <f t="shared" ref="C23:N23" si="0">SUM(C11:C22)</f>
        <v>1294.559</v>
      </c>
      <c r="D23" s="21">
        <f t="shared" si="0"/>
        <v>618.5</v>
      </c>
      <c r="E23" s="21">
        <f t="shared" si="0"/>
        <v>764.3069999999999</v>
      </c>
      <c r="F23" s="21">
        <f t="shared" si="0"/>
        <v>196.197</v>
      </c>
      <c r="G23" s="21">
        <f t="shared" si="0"/>
        <v>2216.3609999999999</v>
      </c>
      <c r="H23" s="21">
        <f t="shared" si="0"/>
        <v>1497.9839999999999</v>
      </c>
      <c r="I23" s="21">
        <f t="shared" si="0"/>
        <v>53.913999999999994</v>
      </c>
      <c r="J23" s="21">
        <f t="shared" si="0"/>
        <v>229.30499999999998</v>
      </c>
      <c r="K23" s="21">
        <f t="shared" si="0"/>
        <v>131.48599999999999</v>
      </c>
      <c r="L23" s="21">
        <f t="shared" si="0"/>
        <v>500.2</v>
      </c>
      <c r="M23" s="21">
        <f t="shared" si="0"/>
        <v>1135.3039999999999</v>
      </c>
      <c r="N23" s="21">
        <f t="shared" si="0"/>
        <v>25.232999999999997</v>
      </c>
      <c r="O23" s="21">
        <f>SUM(O11:O22)</f>
        <v>8329.02</v>
      </c>
    </row>
    <row r="24" spans="1:16">
      <c r="A24" s="278"/>
      <c r="L24" s="6"/>
    </row>
    <row r="25" spans="1:16">
      <c r="A25" s="2"/>
    </row>
    <row r="26" spans="1:16">
      <c r="A26" s="2" t="s">
        <v>587</v>
      </c>
    </row>
    <row r="27" spans="1:16" s="295" customFormat="1" ht="27.75" customHeight="1">
      <c r="A27" s="92" t="s">
        <v>61</v>
      </c>
      <c r="B27" s="92" t="s">
        <v>600</v>
      </c>
      <c r="C27" s="36" t="s">
        <v>585</v>
      </c>
      <c r="D27" s="36" t="s">
        <v>76</v>
      </c>
      <c r="E27" s="36" t="s">
        <v>584</v>
      </c>
      <c r="F27" s="36" t="s">
        <v>583</v>
      </c>
      <c r="G27" s="36" t="s">
        <v>73</v>
      </c>
      <c r="H27" s="36" t="s">
        <v>72</v>
      </c>
      <c r="I27" s="36" t="s">
        <v>747</v>
      </c>
      <c r="J27" s="36" t="s">
        <v>15</v>
      </c>
      <c r="K27" s="36" t="s">
        <v>13</v>
      </c>
      <c r="L27" s="36" t="s">
        <v>12</v>
      </c>
      <c r="M27" s="36" t="s">
        <v>607</v>
      </c>
      <c r="N27" s="36" t="s">
        <v>16</v>
      </c>
      <c r="O27" s="36" t="s">
        <v>582</v>
      </c>
      <c r="P27" s="92" t="s">
        <v>581</v>
      </c>
    </row>
    <row r="28" spans="1:16">
      <c r="A28" s="33" t="s">
        <v>141</v>
      </c>
      <c r="B28" s="35" t="s">
        <v>2</v>
      </c>
      <c r="C28" s="22">
        <v>2.8119999999999998</v>
      </c>
      <c r="D28" s="22">
        <v>0.67800000000000005</v>
      </c>
      <c r="E28" s="22">
        <v>1.7330000000000001</v>
      </c>
      <c r="F28" s="22">
        <v>0.46899999999999997</v>
      </c>
      <c r="G28" s="22">
        <v>4.367</v>
      </c>
      <c r="H28" s="22">
        <v>2.87</v>
      </c>
      <c r="I28" s="22">
        <v>0</v>
      </c>
      <c r="J28" s="22">
        <v>0.13600000000000001</v>
      </c>
      <c r="K28" s="22">
        <v>2.1000000000000001E-2</v>
      </c>
      <c r="L28" s="22">
        <v>0.66300000000000003</v>
      </c>
      <c r="M28" s="3"/>
      <c r="N28" s="3"/>
      <c r="O28" s="22">
        <f t="shared" ref="O28:O39" si="1">SUM(C28:L28)</f>
        <v>13.749000000000002</v>
      </c>
      <c r="P28" s="22">
        <v>2.12</v>
      </c>
    </row>
    <row r="29" spans="1:16">
      <c r="A29" s="33" t="s">
        <v>140</v>
      </c>
      <c r="B29" s="3" t="s">
        <v>2</v>
      </c>
      <c r="C29" s="22">
        <v>2.7789999999999999</v>
      </c>
      <c r="D29" s="22">
        <v>1.86</v>
      </c>
      <c r="E29" s="22">
        <v>1.335</v>
      </c>
      <c r="F29" s="22">
        <v>0.44900000000000001</v>
      </c>
      <c r="G29" s="22">
        <v>4.7350000000000003</v>
      </c>
      <c r="H29" s="22">
        <v>2.9889999999999999</v>
      </c>
      <c r="I29" s="22">
        <v>0</v>
      </c>
      <c r="J29" s="22">
        <v>0.34100000000000003</v>
      </c>
      <c r="K29" s="22">
        <v>0.152</v>
      </c>
      <c r="L29" s="22">
        <v>1.3</v>
      </c>
      <c r="M29" s="3"/>
      <c r="N29" s="3"/>
      <c r="O29" s="22">
        <f t="shared" si="1"/>
        <v>15.940000000000001</v>
      </c>
      <c r="P29" s="22">
        <v>2.14</v>
      </c>
    </row>
    <row r="30" spans="1:16">
      <c r="A30" s="33" t="s">
        <v>139</v>
      </c>
      <c r="B30" s="3" t="s">
        <v>2</v>
      </c>
      <c r="C30" s="22">
        <v>2.4279999999999999</v>
      </c>
      <c r="D30" s="22">
        <v>1.548</v>
      </c>
      <c r="E30" s="22">
        <v>1.429</v>
      </c>
      <c r="F30" s="22">
        <v>0.41099999999999998</v>
      </c>
      <c r="G30" s="22">
        <v>4.3780000000000001</v>
      </c>
      <c r="H30" s="22">
        <v>2.258</v>
      </c>
      <c r="I30" s="22">
        <v>0</v>
      </c>
      <c r="J30" s="22">
        <v>0.67</v>
      </c>
      <c r="K30" s="22">
        <v>0.36899999999999999</v>
      </c>
      <c r="L30" s="22">
        <v>1.5009999999999999</v>
      </c>
      <c r="M30" s="3"/>
      <c r="N30" s="3"/>
      <c r="O30" s="22">
        <f t="shared" si="1"/>
        <v>14.991999999999997</v>
      </c>
      <c r="P30" s="3">
        <v>2.19</v>
      </c>
    </row>
    <row r="31" spans="1:16">
      <c r="A31" s="33" t="s">
        <v>138</v>
      </c>
      <c r="B31" s="3" t="s">
        <v>2</v>
      </c>
      <c r="C31" s="22">
        <v>2.609</v>
      </c>
      <c r="D31" s="22">
        <v>1.794</v>
      </c>
      <c r="E31" s="22">
        <v>1.4970000000000001</v>
      </c>
      <c r="F31" s="22">
        <v>0.307</v>
      </c>
      <c r="G31" s="22">
        <v>4.3949999999999996</v>
      </c>
      <c r="H31" s="22">
        <v>2.274</v>
      </c>
      <c r="I31" s="22">
        <v>0</v>
      </c>
      <c r="J31" s="22">
        <v>0.97</v>
      </c>
      <c r="K31" s="22">
        <v>0.68600000000000005</v>
      </c>
      <c r="L31" s="22">
        <v>1.653</v>
      </c>
      <c r="M31" s="3"/>
      <c r="N31" s="3"/>
      <c r="O31" s="22">
        <f t="shared" si="1"/>
        <v>16.185000000000002</v>
      </c>
      <c r="P31" s="3">
        <v>2.23</v>
      </c>
    </row>
    <row r="32" spans="1:16">
      <c r="A32" s="33" t="s">
        <v>137</v>
      </c>
      <c r="B32" s="3" t="s">
        <v>2</v>
      </c>
      <c r="C32" s="22">
        <v>2.4860000000000002</v>
      </c>
      <c r="D32" s="22">
        <v>1.6950000000000001</v>
      </c>
      <c r="E32" s="22">
        <v>1.4019999999999999</v>
      </c>
      <c r="F32" s="22">
        <v>0.25600000000000001</v>
      </c>
      <c r="G32" s="22">
        <v>2.63</v>
      </c>
      <c r="H32" s="22">
        <v>2.819</v>
      </c>
      <c r="I32" s="22">
        <v>0</v>
      </c>
      <c r="J32" s="22">
        <v>1.004</v>
      </c>
      <c r="K32" s="1">
        <v>0.71799999999999997</v>
      </c>
      <c r="L32" s="22">
        <v>1.732</v>
      </c>
      <c r="M32" s="3"/>
      <c r="N32" s="3"/>
      <c r="O32" s="22">
        <f>SUM(C32:L32)</f>
        <v>14.741999999999999</v>
      </c>
      <c r="P32" s="3">
        <v>2.2999999999999998</v>
      </c>
    </row>
    <row r="33" spans="1:16">
      <c r="A33" s="33" t="s">
        <v>136</v>
      </c>
      <c r="B33" s="3" t="s">
        <v>2</v>
      </c>
      <c r="C33" s="22">
        <v>2.101</v>
      </c>
      <c r="D33" s="22">
        <v>0.94899999999999995</v>
      </c>
      <c r="E33" s="22">
        <v>1.663</v>
      </c>
      <c r="F33" s="22">
        <v>0.31900000000000001</v>
      </c>
      <c r="G33" s="22">
        <v>2.98</v>
      </c>
      <c r="H33" s="22">
        <v>3.242</v>
      </c>
      <c r="I33" s="22">
        <v>0</v>
      </c>
      <c r="J33" s="22">
        <v>1.042</v>
      </c>
      <c r="K33" s="22">
        <v>0.74299999999999999</v>
      </c>
      <c r="L33" s="22">
        <v>1.8540000000000001</v>
      </c>
      <c r="M33" s="3"/>
      <c r="N33" s="3"/>
      <c r="O33" s="22">
        <f t="shared" si="1"/>
        <v>14.893000000000001</v>
      </c>
      <c r="P33" s="3">
        <v>2.4500000000000002</v>
      </c>
    </row>
    <row r="34" spans="1:16">
      <c r="A34" s="33" t="s">
        <v>135</v>
      </c>
      <c r="B34" s="3" t="s">
        <v>2</v>
      </c>
      <c r="C34" s="22">
        <v>2.1890000000000001</v>
      </c>
      <c r="D34" s="22">
        <v>0.95899999999999996</v>
      </c>
      <c r="E34" s="22">
        <v>1.464</v>
      </c>
      <c r="F34" s="22">
        <v>0.39100000000000001</v>
      </c>
      <c r="G34" s="22">
        <v>4.2320000000000002</v>
      </c>
      <c r="H34" s="22">
        <v>3.1829999999999998</v>
      </c>
      <c r="I34" s="1">
        <v>0</v>
      </c>
      <c r="J34" s="22">
        <v>0.76200000000000001</v>
      </c>
      <c r="K34" s="22">
        <v>0.35799999999999998</v>
      </c>
      <c r="L34" s="22">
        <v>0.95</v>
      </c>
      <c r="M34" s="3"/>
      <c r="N34" s="3"/>
      <c r="O34" s="22">
        <f>SUM(C34:L34)</f>
        <v>14.488</v>
      </c>
      <c r="P34" s="3">
        <v>2.2799999999999998</v>
      </c>
    </row>
    <row r="35" spans="1:16">
      <c r="A35" s="33" t="s">
        <v>134</v>
      </c>
      <c r="B35" s="3" t="s">
        <v>2</v>
      </c>
      <c r="C35" s="22">
        <v>2.5590000000000002</v>
      </c>
      <c r="D35" s="22">
        <v>1.085</v>
      </c>
      <c r="E35" s="22">
        <v>1.603</v>
      </c>
      <c r="F35" s="22">
        <v>0.42199999999999999</v>
      </c>
      <c r="G35" s="22">
        <v>4.2530000000000001</v>
      </c>
      <c r="H35" s="22">
        <v>3.1309999999999998</v>
      </c>
      <c r="I35" s="22">
        <v>0.36699999999999999</v>
      </c>
      <c r="J35" s="22">
        <v>0.36499999999999999</v>
      </c>
      <c r="K35" s="22">
        <v>0.127</v>
      </c>
      <c r="L35" s="22">
        <v>0.63</v>
      </c>
      <c r="M35" s="3"/>
      <c r="N35" s="3"/>
      <c r="O35" s="22">
        <f t="shared" si="1"/>
        <v>14.542000000000003</v>
      </c>
      <c r="P35" s="3">
        <v>2.2799999999999998</v>
      </c>
    </row>
    <row r="36" spans="1:16">
      <c r="A36" s="33" t="s">
        <v>133</v>
      </c>
      <c r="B36" s="3" t="s">
        <v>2</v>
      </c>
      <c r="C36" s="22">
        <v>2.8359999999999999</v>
      </c>
      <c r="D36" s="22">
        <v>1.1339999999999999</v>
      </c>
      <c r="E36" s="22">
        <v>1.764</v>
      </c>
      <c r="F36" s="22">
        <v>0.48</v>
      </c>
      <c r="G36" s="22">
        <v>4.9770000000000003</v>
      </c>
      <c r="H36" s="22">
        <v>3.153</v>
      </c>
      <c r="I36" s="22">
        <v>0.45600000000000002</v>
      </c>
      <c r="J36" s="22">
        <v>0.20200000000000001</v>
      </c>
      <c r="K36" s="22">
        <v>4.8000000000000001E-2</v>
      </c>
      <c r="L36" s="22">
        <v>0.46700000000000003</v>
      </c>
      <c r="M36" s="3"/>
      <c r="N36" s="3"/>
      <c r="O36" s="22">
        <f t="shared" si="1"/>
        <v>15.517000000000001</v>
      </c>
      <c r="P36" s="3">
        <v>2.77</v>
      </c>
    </row>
    <row r="37" spans="1:16">
      <c r="A37" s="33" t="s">
        <v>132</v>
      </c>
      <c r="B37" s="3" t="s">
        <v>2</v>
      </c>
      <c r="C37" s="22">
        <v>3.3370000000000002</v>
      </c>
      <c r="D37" s="22">
        <v>1.155</v>
      </c>
      <c r="E37" s="22">
        <v>0.69199999999999995</v>
      </c>
      <c r="F37" s="22">
        <v>0.44500000000000001</v>
      </c>
      <c r="G37" s="22">
        <v>6.5880000000000001</v>
      </c>
      <c r="H37" s="22">
        <v>4.093</v>
      </c>
      <c r="I37" s="22">
        <v>0.23100000000000001</v>
      </c>
      <c r="J37" s="22">
        <v>0.13900000000000001</v>
      </c>
      <c r="K37" s="22">
        <v>2.1999999999999999E-2</v>
      </c>
      <c r="L37" s="22">
        <v>0.495</v>
      </c>
      <c r="M37" s="3"/>
      <c r="N37" s="3"/>
      <c r="O37" s="22">
        <f t="shared" si="1"/>
        <v>17.197000000000003</v>
      </c>
      <c r="P37" s="3">
        <v>2.87</v>
      </c>
    </row>
    <row r="38" spans="1:16">
      <c r="A38" s="33" t="s">
        <v>131</v>
      </c>
      <c r="B38" s="3" t="s">
        <v>2</v>
      </c>
      <c r="C38" s="22">
        <v>2.8330000000000002</v>
      </c>
      <c r="D38" s="22">
        <v>1.0329999999999999</v>
      </c>
      <c r="E38" s="22">
        <v>1.4470000000000001</v>
      </c>
      <c r="F38" s="22">
        <v>0.38800000000000001</v>
      </c>
      <c r="G38" s="22">
        <v>5.6459999999999999</v>
      </c>
      <c r="H38" s="22">
        <v>3.4750000000000001</v>
      </c>
      <c r="I38" s="22">
        <v>0.22900000000000001</v>
      </c>
      <c r="J38" s="22">
        <v>6.9000000000000006E-2</v>
      </c>
      <c r="K38" s="22">
        <v>1.4E-2</v>
      </c>
      <c r="L38" s="22">
        <v>0.372</v>
      </c>
      <c r="M38" s="3"/>
      <c r="N38" s="3"/>
      <c r="O38" s="22">
        <f t="shared" si="1"/>
        <v>15.506</v>
      </c>
      <c r="P38" s="3">
        <v>2.63</v>
      </c>
    </row>
    <row r="39" spans="1:16">
      <c r="A39" s="33" t="s">
        <v>130</v>
      </c>
      <c r="B39" s="3" t="s">
        <v>2</v>
      </c>
      <c r="C39" s="22">
        <v>2.5590000000000002</v>
      </c>
      <c r="D39" s="22">
        <v>1.024</v>
      </c>
      <c r="E39" s="22">
        <v>1.508</v>
      </c>
      <c r="F39" s="22">
        <v>0.41099999999999998</v>
      </c>
      <c r="G39" s="22">
        <v>5.0510000000000002</v>
      </c>
      <c r="H39" s="22">
        <v>3.2320000000000002</v>
      </c>
      <c r="I39" s="22">
        <v>0.161</v>
      </c>
      <c r="J39" s="22">
        <v>0.108</v>
      </c>
      <c r="K39" s="22">
        <v>0.02</v>
      </c>
      <c r="L39" s="22">
        <v>0.52</v>
      </c>
      <c r="M39" s="3"/>
      <c r="N39" s="3"/>
      <c r="O39" s="22">
        <f t="shared" si="1"/>
        <v>14.593999999999999</v>
      </c>
      <c r="P39" s="3">
        <v>2.06</v>
      </c>
    </row>
    <row r="40" spans="1:16">
      <c r="A40" s="279" t="s">
        <v>23</v>
      </c>
      <c r="B40" s="3" t="s">
        <v>2</v>
      </c>
      <c r="C40" s="22">
        <f>SUM(C28:C39)</f>
        <v>31.528000000000002</v>
      </c>
      <c r="D40" s="22">
        <f t="shared" ref="D40:L40" si="2">SUM(D28:D39)</f>
        <v>14.914000000000001</v>
      </c>
      <c r="E40" s="22">
        <f t="shared" si="2"/>
        <v>17.536999999999999</v>
      </c>
      <c r="F40" s="22">
        <f t="shared" si="2"/>
        <v>4.7479999999999993</v>
      </c>
      <c r="G40" s="22">
        <f t="shared" si="2"/>
        <v>54.232000000000006</v>
      </c>
      <c r="H40" s="22">
        <f t="shared" si="2"/>
        <v>36.719000000000001</v>
      </c>
      <c r="I40" s="22">
        <f t="shared" si="2"/>
        <v>1.4440000000000002</v>
      </c>
      <c r="J40" s="22">
        <f t="shared" si="2"/>
        <v>5.8080000000000007</v>
      </c>
      <c r="K40" s="22">
        <f t="shared" si="2"/>
        <v>3.278</v>
      </c>
      <c r="L40" s="22">
        <f t="shared" si="2"/>
        <v>12.136999999999999</v>
      </c>
      <c r="M40" s="3"/>
      <c r="N40" s="3"/>
      <c r="O40" s="22">
        <f>SUM(O28:O39)</f>
        <v>182.345</v>
      </c>
      <c r="P40" s="3"/>
    </row>
    <row r="41" spans="1:16">
      <c r="A41" s="10" t="s">
        <v>609</v>
      </c>
      <c r="B41" s="10" t="s">
        <v>11</v>
      </c>
      <c r="C41" s="22">
        <f>(2.02+2.05+2.1+2.06+2.11+2.25+2.1+2.1+2.59+2.81+2.57+2.51)/12</f>
        <v>2.2724999999999995</v>
      </c>
      <c r="D41" s="22">
        <f>(2.02+2.05+2.1+2.06+2.11+2.25+2.1+2.1+2.59+2.81+2.57+2.51)/12</f>
        <v>2.2724999999999995</v>
      </c>
      <c r="E41" s="22">
        <f>(2.08+2.05+2.1+2.06+2.11+2.25+2.1+2.1+2.59+2.81+2.57+2.51)/12</f>
        <v>2.2774999999999999</v>
      </c>
      <c r="F41" s="22">
        <f>(2.08+2.05+2.1+2.06+2.11+2.25+2.1+2.1+2.59+2.81+2.57+2.51)/12</f>
        <v>2.2774999999999999</v>
      </c>
      <c r="G41" s="22">
        <f>(2.26+2.35+2.4+2.36+2.41+2.55+2.4+2.4+2.89+3.11+2.87+2.81)/12</f>
        <v>2.5674999999999994</v>
      </c>
      <c r="H41" s="22">
        <f>(2.45+2.35+2.4+2.96+3.14+3.36+3.08+3.08+3.54+3.54+3.34+3.25)/12</f>
        <v>3.0408333333333331</v>
      </c>
      <c r="I41" s="22">
        <f>(2.81+2.57+2.51)/3</f>
        <v>2.63</v>
      </c>
      <c r="J41" s="22">
        <f>(2.02+2.05+2.1+2.06+2.11+2.25+2.1+2.1+2.59+2.55+2.27+2.51)/12</f>
        <v>2.2258333333333336</v>
      </c>
      <c r="K41" s="22">
        <f t="shared" ref="K41:L41" si="3">(2.02+2.05+2.1+2.06+2.11+2.25+2.1+2.1+2.59+2.55+2.27+2.51)/12</f>
        <v>2.2258333333333336</v>
      </c>
      <c r="L41" s="22">
        <f t="shared" si="3"/>
        <v>2.2258333333333336</v>
      </c>
      <c r="M41" s="3"/>
      <c r="N41" s="3"/>
      <c r="O41" s="22">
        <f>(C41+D41+E41+F41+G41+H41+I41+K41+L41)/10</f>
        <v>2.1789999999999998</v>
      </c>
      <c r="P41" s="22">
        <f>AVERAGE(P28:P39)</f>
        <v>2.36</v>
      </c>
    </row>
    <row r="42" spans="1:16">
      <c r="A42" s="278"/>
    </row>
    <row r="44" spans="1:16">
      <c r="A44" s="271" t="s">
        <v>586</v>
      </c>
      <c r="B44" s="268"/>
      <c r="C44" s="267"/>
      <c r="D44" s="267"/>
      <c r="E44" s="267"/>
      <c r="F44" s="267"/>
      <c r="G44" s="267"/>
      <c r="H44" s="267"/>
      <c r="I44" s="267"/>
      <c r="J44" s="267"/>
      <c r="K44" s="267"/>
    </row>
    <row r="45" spans="1:16" ht="25.5">
      <c r="A45" s="276"/>
      <c r="B45" s="36" t="s">
        <v>585</v>
      </c>
      <c r="C45" s="36" t="s">
        <v>76</v>
      </c>
      <c r="D45" s="36" t="s">
        <v>584</v>
      </c>
      <c r="E45" s="36" t="s">
        <v>583</v>
      </c>
      <c r="F45" s="36" t="s">
        <v>73</v>
      </c>
      <c r="G45" s="36" t="s">
        <v>72</v>
      </c>
      <c r="H45" s="36" t="s">
        <v>747</v>
      </c>
      <c r="I45" s="36" t="s">
        <v>15</v>
      </c>
      <c r="J45" s="36" t="s">
        <v>13</v>
      </c>
      <c r="K45" s="36" t="s">
        <v>12</v>
      </c>
      <c r="L45" s="36" t="s">
        <v>582</v>
      </c>
      <c r="M45" s="92" t="s">
        <v>581</v>
      </c>
      <c r="N45" s="411"/>
    </row>
    <row r="46" spans="1:16">
      <c r="A46" s="277" t="s">
        <v>580</v>
      </c>
      <c r="B46" s="275">
        <f t="shared" ref="B46" si="4">C23</f>
        <v>1294.559</v>
      </c>
      <c r="C46" s="275">
        <f t="shared" ref="C46" si="5">D23</f>
        <v>618.5</v>
      </c>
      <c r="D46" s="275">
        <f t="shared" ref="D46" si="6">E23</f>
        <v>764.3069999999999</v>
      </c>
      <c r="E46" s="275">
        <f t="shared" ref="E46" si="7">F23</f>
        <v>196.197</v>
      </c>
      <c r="F46" s="275">
        <f t="shared" ref="F46" si="8">G23</f>
        <v>2216.3609999999999</v>
      </c>
      <c r="G46" s="275">
        <f t="shared" ref="G46" si="9">H23</f>
        <v>1497.9839999999999</v>
      </c>
      <c r="H46" s="275">
        <f t="shared" ref="H46" si="10">I23</f>
        <v>53.913999999999994</v>
      </c>
      <c r="I46" s="275">
        <f t="shared" ref="I46" si="11">J23</f>
        <v>229.30499999999998</v>
      </c>
      <c r="J46" s="275">
        <f t="shared" ref="J46" si="12">K23</f>
        <v>131.48599999999999</v>
      </c>
      <c r="K46" s="275">
        <f t="shared" ref="K46" si="13">L23</f>
        <v>500.2</v>
      </c>
      <c r="L46" s="275">
        <f>SUM(B46:K46)</f>
        <v>7502.8129999999992</v>
      </c>
      <c r="M46" s="3"/>
      <c r="N46" s="6"/>
    </row>
    <row r="47" spans="1:16">
      <c r="A47" s="277" t="s">
        <v>579</v>
      </c>
      <c r="B47" s="275">
        <f t="shared" ref="B47" si="14">C40</f>
        <v>31.528000000000002</v>
      </c>
      <c r="C47" s="275">
        <f t="shared" ref="C47" si="15">D40</f>
        <v>14.914000000000001</v>
      </c>
      <c r="D47" s="275">
        <f t="shared" ref="D47" si="16">E40</f>
        <v>17.536999999999999</v>
      </c>
      <c r="E47" s="275">
        <f t="shared" ref="E47" si="17">F40</f>
        <v>4.7479999999999993</v>
      </c>
      <c r="F47" s="275">
        <f t="shared" ref="F47" si="18">G40</f>
        <v>54.232000000000006</v>
      </c>
      <c r="G47" s="275">
        <f t="shared" ref="G47" si="19">H40</f>
        <v>36.719000000000001</v>
      </c>
      <c r="H47" s="275">
        <f t="shared" ref="H47" si="20">I40</f>
        <v>1.4440000000000002</v>
      </c>
      <c r="I47" s="275">
        <f t="shared" ref="I47" si="21">J40</f>
        <v>5.8080000000000007</v>
      </c>
      <c r="J47" s="275">
        <f t="shared" ref="J47" si="22">K40</f>
        <v>3.278</v>
      </c>
      <c r="K47" s="275">
        <f t="shared" ref="K47" si="23">L40</f>
        <v>12.136999999999999</v>
      </c>
      <c r="L47" s="275">
        <f>SUM(B47:K47)</f>
        <v>182.34499999999997</v>
      </c>
      <c r="M47" s="3"/>
      <c r="N47" s="6"/>
    </row>
    <row r="48" spans="1:16" ht="25.5">
      <c r="A48" s="277" t="s">
        <v>578</v>
      </c>
      <c r="B48" s="275">
        <f t="shared" ref="B48:L48" si="24">B46-B47</f>
        <v>1263.0309999999999</v>
      </c>
      <c r="C48" s="275">
        <f t="shared" si="24"/>
        <v>603.58600000000001</v>
      </c>
      <c r="D48" s="275">
        <f t="shared" si="24"/>
        <v>746.76999999999987</v>
      </c>
      <c r="E48" s="275">
        <f t="shared" si="24"/>
        <v>191.44900000000001</v>
      </c>
      <c r="F48" s="275">
        <f t="shared" si="24"/>
        <v>2162.1289999999999</v>
      </c>
      <c r="G48" s="275">
        <f t="shared" si="24"/>
        <v>1461.2649999999999</v>
      </c>
      <c r="H48" s="275">
        <f t="shared" si="24"/>
        <v>52.469999999999992</v>
      </c>
      <c r="I48" s="275">
        <f t="shared" si="24"/>
        <v>223.49699999999999</v>
      </c>
      <c r="J48" s="275">
        <f t="shared" si="24"/>
        <v>128.208</v>
      </c>
      <c r="K48" s="275">
        <f t="shared" si="24"/>
        <v>488.06299999999999</v>
      </c>
      <c r="L48" s="275">
        <f t="shared" si="24"/>
        <v>7320.4679999999989</v>
      </c>
      <c r="M48" s="3"/>
      <c r="N48" s="6"/>
    </row>
    <row r="49" spans="1:14">
      <c r="A49" s="276" t="s">
        <v>577</v>
      </c>
      <c r="B49" s="275">
        <f t="shared" ref="B49:L49" si="25">(B47/B46)*100</f>
        <v>2.4354239551847385</v>
      </c>
      <c r="C49" s="275">
        <f t="shared" si="25"/>
        <v>2.4113177041228782</v>
      </c>
      <c r="D49" s="275">
        <f t="shared" si="25"/>
        <v>2.2944968448542276</v>
      </c>
      <c r="E49" s="275">
        <f t="shared" si="25"/>
        <v>2.4200166159523335</v>
      </c>
      <c r="F49" s="275">
        <f t="shared" si="25"/>
        <v>2.4468938047547311</v>
      </c>
      <c r="G49" s="275">
        <f t="shared" si="25"/>
        <v>2.451227783474323</v>
      </c>
      <c r="H49" s="275">
        <f t="shared" si="25"/>
        <v>2.6783395778462</v>
      </c>
      <c r="I49" s="275">
        <f t="shared" si="25"/>
        <v>2.5328710669196055</v>
      </c>
      <c r="J49" s="275">
        <f t="shared" si="25"/>
        <v>2.4930410842218942</v>
      </c>
      <c r="K49" s="275">
        <f t="shared" si="25"/>
        <v>2.4264294282287082</v>
      </c>
      <c r="L49" s="275">
        <f t="shared" si="25"/>
        <v>2.4303551214724397</v>
      </c>
      <c r="M49" s="287">
        <f>AVERAGE(B49:K49)</f>
        <v>2.4590057865559638</v>
      </c>
      <c r="N49" s="412"/>
    </row>
    <row r="50" spans="1:14">
      <c r="A50" s="271"/>
      <c r="B50" s="268"/>
      <c r="C50" s="267"/>
      <c r="D50" s="267"/>
      <c r="E50" s="267"/>
      <c r="F50" s="267"/>
      <c r="G50" s="267"/>
      <c r="H50" s="267"/>
      <c r="I50" s="267"/>
      <c r="J50" s="270"/>
      <c r="K50" s="267"/>
      <c r="L50" s="6"/>
      <c r="M50" s="6"/>
      <c r="N50" s="6"/>
    </row>
    <row r="51" spans="1:14">
      <c r="A51" s="269"/>
      <c r="B51" s="268"/>
      <c r="C51" s="267"/>
      <c r="D51" s="267"/>
      <c r="E51" s="267"/>
      <c r="F51" s="267"/>
      <c r="G51" s="267"/>
      <c r="H51" s="267"/>
      <c r="I51" s="267"/>
      <c r="J51" s="267"/>
      <c r="K51" s="267"/>
      <c r="L51" s="6"/>
      <c r="M51" s="6"/>
      <c r="N51" s="6"/>
    </row>
    <row r="52" spans="1:14">
      <c r="A52" s="294"/>
      <c r="B52" s="268"/>
      <c r="C52" s="267"/>
      <c r="D52" s="267"/>
      <c r="E52" s="267"/>
      <c r="F52" s="267"/>
      <c r="G52" s="267"/>
      <c r="H52" s="267"/>
      <c r="I52" s="267"/>
      <c r="J52" s="267"/>
      <c r="K52" s="267"/>
      <c r="L52" s="6"/>
      <c r="M52" s="6"/>
      <c r="N52" s="6"/>
    </row>
    <row r="53" spans="1:14">
      <c r="A53" s="291"/>
      <c r="B53" s="290"/>
      <c r="C53" s="290"/>
      <c r="D53" s="290"/>
      <c r="E53" s="290"/>
      <c r="F53" s="290"/>
      <c r="G53" s="290"/>
      <c r="H53" s="290"/>
      <c r="I53" s="290"/>
      <c r="J53" s="9"/>
      <c r="K53" s="290"/>
      <c r="L53" s="6"/>
      <c r="M53" s="6"/>
      <c r="N53" s="6"/>
    </row>
    <row r="54" spans="1:14">
      <c r="A54" s="6"/>
      <c r="B54" s="293"/>
      <c r="C54" s="292"/>
      <c r="D54" s="292"/>
      <c r="E54" s="292"/>
      <c r="F54" s="292"/>
      <c r="G54" s="292"/>
      <c r="H54" s="292"/>
      <c r="I54" s="292"/>
      <c r="J54" s="292"/>
      <c r="K54" s="289"/>
      <c r="L54" s="6"/>
      <c r="M54" s="6"/>
      <c r="N54" s="6"/>
    </row>
    <row r="55" spans="1:14">
      <c r="A55" s="291"/>
      <c r="B55" s="290"/>
      <c r="C55" s="290"/>
      <c r="D55" s="290"/>
      <c r="E55" s="290"/>
      <c r="F55" s="290"/>
      <c r="G55" s="290"/>
      <c r="H55" s="290"/>
      <c r="I55" s="290"/>
      <c r="J55" s="290"/>
      <c r="K55" s="289"/>
      <c r="L55" s="6"/>
      <c r="M55" s="6"/>
      <c r="N55" s="6"/>
    </row>
    <row r="56" spans="1:14">
      <c r="A56" s="18" t="s">
        <v>604</v>
      </c>
      <c r="B56" s="282"/>
      <c r="C56" s="8"/>
      <c r="D56" s="8"/>
      <c r="E56" s="8"/>
      <c r="F56" s="8"/>
      <c r="K56" s="17" t="s">
        <v>40</v>
      </c>
      <c r="L56" s="16" t="s">
        <v>603</v>
      </c>
    </row>
    <row r="57" spans="1:14" ht="15.75">
      <c r="A57" s="283" t="s">
        <v>602</v>
      </c>
      <c r="B57" s="282"/>
      <c r="C57" s="8"/>
      <c r="D57" s="8"/>
      <c r="E57" s="8"/>
      <c r="F57" s="8"/>
    </row>
    <row r="58" spans="1:14">
      <c r="A58" s="281"/>
      <c r="B58" s="282"/>
      <c r="C58" s="8"/>
      <c r="D58" s="8"/>
      <c r="E58" s="8"/>
      <c r="F58" s="8"/>
    </row>
    <row r="59" spans="1:14">
      <c r="A59" s="13" t="s">
        <v>39</v>
      </c>
      <c r="B59" s="1">
        <v>1</v>
      </c>
      <c r="C59" s="12" t="s">
        <v>38</v>
      </c>
      <c r="D59" s="12"/>
      <c r="E59" s="8"/>
      <c r="F59" s="8"/>
    </row>
    <row r="60" spans="1:14">
      <c r="A60" s="281"/>
      <c r="B60" s="1">
        <v>2</v>
      </c>
      <c r="C60" s="12" t="s">
        <v>113</v>
      </c>
      <c r="D60" s="12"/>
      <c r="E60" s="8"/>
      <c r="F60" s="8"/>
    </row>
    <row r="61" spans="1:14">
      <c r="A61" s="281"/>
      <c r="B61" s="1">
        <v>3</v>
      </c>
      <c r="C61" s="12" t="s">
        <v>112</v>
      </c>
      <c r="D61" s="12"/>
      <c r="E61" s="8"/>
      <c r="F61" s="8"/>
    </row>
    <row r="62" spans="1:14">
      <c r="A62" s="8"/>
      <c r="B62" s="8"/>
      <c r="C62" s="12"/>
      <c r="D62" s="12"/>
      <c r="E62" s="8"/>
      <c r="F62" s="8"/>
    </row>
    <row r="63" spans="1:14" ht="15">
      <c r="A63" s="8"/>
      <c r="B63" s="8"/>
      <c r="C63" s="8"/>
      <c r="D63" s="8"/>
      <c r="E63" s="284" t="s">
        <v>605</v>
      </c>
      <c r="F63" s="8"/>
    </row>
    <row r="64" spans="1:14">
      <c r="A64" s="2" t="s">
        <v>601</v>
      </c>
      <c r="C64" s="25"/>
      <c r="D64" s="25"/>
      <c r="E64" s="5"/>
      <c r="F64" s="5"/>
      <c r="G64" s="5"/>
      <c r="H64" s="5"/>
      <c r="I64" s="5"/>
      <c r="J64" s="5"/>
    </row>
    <row r="65" spans="1:14">
      <c r="A65" s="10" t="s">
        <v>61</v>
      </c>
      <c r="B65" s="10" t="s">
        <v>600</v>
      </c>
      <c r="C65" s="36" t="s">
        <v>585</v>
      </c>
      <c r="D65" s="36" t="s">
        <v>76</v>
      </c>
      <c r="E65" s="36" t="s">
        <v>584</v>
      </c>
      <c r="F65" s="36" t="s">
        <v>583</v>
      </c>
      <c r="G65" s="36" t="s">
        <v>73</v>
      </c>
      <c r="H65" s="36" t="s">
        <v>72</v>
      </c>
      <c r="I65" s="36" t="s">
        <v>747</v>
      </c>
      <c r="J65" s="36" t="s">
        <v>15</v>
      </c>
      <c r="K65" s="36" t="s">
        <v>13</v>
      </c>
      <c r="L65" s="36" t="s">
        <v>12</v>
      </c>
      <c r="M65" s="36" t="s">
        <v>16</v>
      </c>
      <c r="N65" s="36" t="s">
        <v>582</v>
      </c>
    </row>
    <row r="66" spans="1:14">
      <c r="A66" s="33" t="s">
        <v>599</v>
      </c>
      <c r="B66" s="3" t="s">
        <v>2</v>
      </c>
      <c r="C66" s="3">
        <v>80.695999999999998</v>
      </c>
      <c r="D66" s="3">
        <v>5.5129999999999999</v>
      </c>
      <c r="E66" s="3">
        <v>21.376000000000001</v>
      </c>
      <c r="F66" s="3">
        <v>7.3029999999999999</v>
      </c>
      <c r="G66" s="3">
        <v>202.90899999999999</v>
      </c>
      <c r="H66" s="3">
        <v>130.43</v>
      </c>
      <c r="I66" s="3">
        <v>5.4790000000000001</v>
      </c>
      <c r="J66" s="3">
        <v>21.219000000000001</v>
      </c>
      <c r="K66" s="3">
        <v>3.07</v>
      </c>
      <c r="L66" s="288">
        <v>34.308999999999997</v>
      </c>
      <c r="M66" s="3">
        <v>36.036999999999999</v>
      </c>
      <c r="N66" s="3">
        <f>SUM(C66:L66)</f>
        <v>512.30399999999997</v>
      </c>
    </row>
    <row r="67" spans="1:14">
      <c r="A67" s="33" t="s">
        <v>598</v>
      </c>
      <c r="B67" s="3" t="s">
        <v>2</v>
      </c>
      <c r="C67" s="3">
        <v>109.56100000000001</v>
      </c>
      <c r="D67" s="3">
        <v>34.042000000000002</v>
      </c>
      <c r="E67" s="3">
        <v>60.652999999999999</v>
      </c>
      <c r="F67" s="3">
        <v>16.059999999999999</v>
      </c>
      <c r="G67" s="3">
        <v>216.63900000000001</v>
      </c>
      <c r="H67" s="3">
        <v>136.691</v>
      </c>
      <c r="I67" s="3">
        <v>6.2869999999999999</v>
      </c>
      <c r="J67" s="3">
        <v>23.428000000000001</v>
      </c>
      <c r="K67" s="3">
        <v>10.44</v>
      </c>
      <c r="L67" s="3">
        <v>52.350999999999999</v>
      </c>
      <c r="M67" s="3">
        <v>30.456</v>
      </c>
      <c r="N67" s="3">
        <f>SUM(C67:L67)</f>
        <v>666.15200000000016</v>
      </c>
    </row>
    <row r="68" spans="1:14">
      <c r="A68" s="33" t="s">
        <v>597</v>
      </c>
      <c r="B68" s="3" t="s">
        <v>2</v>
      </c>
      <c r="C68" s="3">
        <v>96.741</v>
      </c>
      <c r="D68" s="3">
        <v>40.075000000000003</v>
      </c>
      <c r="E68" s="3">
        <v>37.188000000000002</v>
      </c>
      <c r="F68" s="3">
        <v>12.861000000000001</v>
      </c>
      <c r="G68" s="3">
        <v>202.56800000000001</v>
      </c>
      <c r="H68" s="3">
        <v>105.07899999999999</v>
      </c>
      <c r="I68" s="3">
        <v>13.507</v>
      </c>
      <c r="J68" s="3">
        <v>31.928000000000001</v>
      </c>
      <c r="K68" s="3">
        <v>17.588000000000001</v>
      </c>
      <c r="L68" s="3">
        <v>60.097000000000001</v>
      </c>
      <c r="M68" s="3">
        <v>30.064</v>
      </c>
      <c r="N68" s="3">
        <f>SUM(C68:L68)</f>
        <v>617.63199999999995</v>
      </c>
    </row>
    <row r="69" spans="1:14">
      <c r="A69" s="33" t="s">
        <v>596</v>
      </c>
      <c r="B69" s="3" t="s">
        <v>2</v>
      </c>
      <c r="C69" s="3">
        <v>97.147000000000006</v>
      </c>
      <c r="D69" s="3">
        <v>35.122</v>
      </c>
      <c r="E69" s="3">
        <v>23.443000000000001</v>
      </c>
      <c r="F69" s="3">
        <v>5.1280000000000001</v>
      </c>
      <c r="G69" s="3">
        <v>210.11199999999999</v>
      </c>
      <c r="H69" s="3">
        <v>121.554</v>
      </c>
      <c r="I69" s="3">
        <v>29.140999999999998</v>
      </c>
      <c r="J69" s="3">
        <v>41.113</v>
      </c>
      <c r="K69" s="3">
        <v>28.091999999999999</v>
      </c>
      <c r="L69" s="3">
        <v>75.497</v>
      </c>
      <c r="M69" s="3">
        <v>42.244</v>
      </c>
      <c r="N69" s="3">
        <f>SUM(C69:M69)</f>
        <v>708.59299999999996</v>
      </c>
    </row>
    <row r="70" spans="1:14">
      <c r="A70" s="33" t="s">
        <v>595</v>
      </c>
      <c r="B70" s="3" t="s">
        <v>2</v>
      </c>
      <c r="C70" s="3">
        <v>107.07899999999999</v>
      </c>
      <c r="D70" s="3">
        <v>48.023000000000003</v>
      </c>
      <c r="E70" s="3">
        <v>71.727999999999994</v>
      </c>
      <c r="F70" s="3">
        <v>13.839</v>
      </c>
      <c r="G70" s="3">
        <v>205.4</v>
      </c>
      <c r="H70" s="3">
        <v>102.294</v>
      </c>
      <c r="I70" s="3">
        <v>22.771999999999998</v>
      </c>
      <c r="J70" s="3">
        <v>40.603000000000002</v>
      </c>
      <c r="K70" s="3">
        <v>28.648</v>
      </c>
      <c r="L70" s="3">
        <v>70.811999999999998</v>
      </c>
      <c r="M70" s="3">
        <v>38.915999999999997</v>
      </c>
      <c r="N70" s="3">
        <f>SUM(C70:M70)</f>
        <v>750.11400000000003</v>
      </c>
    </row>
    <row r="71" spans="1:14">
      <c r="A71" s="33" t="s">
        <v>594</v>
      </c>
      <c r="B71" s="3" t="s">
        <v>2</v>
      </c>
      <c r="C71" s="3">
        <v>96.247</v>
      </c>
      <c r="D71" s="3">
        <v>39.116</v>
      </c>
      <c r="E71" s="3">
        <v>75.575999999999993</v>
      </c>
      <c r="F71" s="3">
        <v>16.843</v>
      </c>
      <c r="G71" s="3">
        <v>99.158000000000001</v>
      </c>
      <c r="H71" s="3">
        <v>125.871</v>
      </c>
      <c r="I71" s="3">
        <v>6.7889999999999997</v>
      </c>
      <c r="J71" s="3">
        <v>40.600999999999999</v>
      </c>
      <c r="K71" s="3">
        <v>27.332000000000001</v>
      </c>
      <c r="L71" s="3">
        <v>70.400000000000006</v>
      </c>
      <c r="M71" s="3">
        <v>30.431999999999999</v>
      </c>
      <c r="N71" s="3">
        <f>SUM(C71:M71)</f>
        <v>628.36500000000001</v>
      </c>
    </row>
    <row r="72" spans="1:14">
      <c r="A72" s="33" t="s">
        <v>593</v>
      </c>
      <c r="B72" s="3" t="s">
        <v>2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3"/>
      <c r="N72" s="24"/>
    </row>
    <row r="73" spans="1:14">
      <c r="A73" s="33" t="s">
        <v>592</v>
      </c>
      <c r="B73" s="3" t="s">
        <v>2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3"/>
      <c r="N73" s="24"/>
    </row>
    <row r="74" spans="1:14">
      <c r="A74" s="33" t="s">
        <v>591</v>
      </c>
      <c r="B74" s="3" t="s">
        <v>2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3"/>
      <c r="N74" s="24"/>
    </row>
    <row r="75" spans="1:14">
      <c r="A75" s="33" t="s">
        <v>590</v>
      </c>
      <c r="B75" s="3" t="s">
        <v>2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3"/>
      <c r="N75" s="24"/>
    </row>
    <row r="76" spans="1:14">
      <c r="A76" s="33" t="s">
        <v>589</v>
      </c>
      <c r="B76" s="3" t="s">
        <v>2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3"/>
      <c r="N76" s="24"/>
    </row>
    <row r="77" spans="1:14">
      <c r="A77" s="33" t="s">
        <v>588</v>
      </c>
      <c r="B77" s="3" t="s">
        <v>2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3"/>
      <c r="N77" s="24"/>
    </row>
    <row r="78" spans="1:14">
      <c r="A78" s="280" t="s">
        <v>23</v>
      </c>
      <c r="B78" s="10" t="s">
        <v>2</v>
      </c>
      <c r="C78" s="3">
        <f t="shared" ref="C78:M78" si="26">SUM(C66:C77)</f>
        <v>587.471</v>
      </c>
      <c r="D78" s="3">
        <f t="shared" si="26"/>
        <v>201.89100000000002</v>
      </c>
      <c r="E78" s="3">
        <f t="shared" si="26"/>
        <v>289.96399999999994</v>
      </c>
      <c r="F78" s="3">
        <f t="shared" si="26"/>
        <v>72.034000000000006</v>
      </c>
      <c r="G78" s="3">
        <f t="shared" si="26"/>
        <v>1136.7859999999998</v>
      </c>
      <c r="H78" s="3">
        <f t="shared" si="26"/>
        <v>721.91899999999998</v>
      </c>
      <c r="I78" s="3">
        <f t="shared" si="26"/>
        <v>83.975000000000009</v>
      </c>
      <c r="J78" s="3">
        <f t="shared" si="26"/>
        <v>198.892</v>
      </c>
      <c r="K78" s="3">
        <f t="shared" si="26"/>
        <v>115.16999999999999</v>
      </c>
      <c r="L78" s="3">
        <f t="shared" si="26"/>
        <v>363.46600000000001</v>
      </c>
      <c r="M78" s="3">
        <f t="shared" si="26"/>
        <v>208.14899999999997</v>
      </c>
      <c r="N78" s="3">
        <f>SUM(N66:N76)</f>
        <v>3883.16</v>
      </c>
    </row>
    <row r="79" spans="1:14">
      <c r="A79" s="278"/>
      <c r="L79" s="6"/>
    </row>
    <row r="80" spans="1:14">
      <c r="A80" s="2"/>
    </row>
    <row r="81" spans="1:17">
      <c r="A81" s="2" t="s">
        <v>587</v>
      </c>
    </row>
    <row r="82" spans="1:17" ht="25.5">
      <c r="A82" s="92" t="s">
        <v>61</v>
      </c>
      <c r="B82" s="92" t="s">
        <v>600</v>
      </c>
      <c r="C82" s="36" t="s">
        <v>585</v>
      </c>
      <c r="D82" s="36" t="s">
        <v>76</v>
      </c>
      <c r="E82" s="36" t="s">
        <v>584</v>
      </c>
      <c r="F82" s="36" t="s">
        <v>583</v>
      </c>
      <c r="G82" s="36" t="s">
        <v>73</v>
      </c>
      <c r="H82" s="36" t="s">
        <v>72</v>
      </c>
      <c r="I82" s="36" t="s">
        <v>747</v>
      </c>
      <c r="J82" s="36" t="s">
        <v>15</v>
      </c>
      <c r="K82" s="36" t="s">
        <v>13</v>
      </c>
      <c r="L82" s="36" t="s">
        <v>12</v>
      </c>
      <c r="M82" s="36" t="s">
        <v>16</v>
      </c>
      <c r="N82" s="36" t="s">
        <v>582</v>
      </c>
      <c r="O82" s="92" t="s">
        <v>581</v>
      </c>
    </row>
    <row r="83" spans="1:17">
      <c r="A83" s="33" t="s">
        <v>599</v>
      </c>
      <c r="B83" s="3" t="s">
        <v>2</v>
      </c>
      <c r="C83" s="22">
        <v>1.984</v>
      </c>
      <c r="D83" s="22">
        <v>0.13600000000000001</v>
      </c>
      <c r="E83" s="22">
        <v>0.52600000000000002</v>
      </c>
      <c r="F83" s="22">
        <v>0.18</v>
      </c>
      <c r="G83" s="22">
        <v>4.99</v>
      </c>
      <c r="H83" s="22">
        <v>3.2069999999999999</v>
      </c>
      <c r="I83" s="22">
        <v>0.13500000000000001</v>
      </c>
      <c r="J83" s="22">
        <v>0.52200000000000002</v>
      </c>
      <c r="K83" s="22">
        <v>7.4999999999999997E-2</v>
      </c>
      <c r="L83" s="22">
        <v>0.84399999999999997</v>
      </c>
      <c r="M83" s="3"/>
      <c r="N83" s="22">
        <f t="shared" ref="N83:N88" si="27">SUM(C83:L83)</f>
        <v>12.598999999999998</v>
      </c>
      <c r="O83" s="3">
        <v>2.27</v>
      </c>
    </row>
    <row r="84" spans="1:17">
      <c r="A84" s="33" t="s">
        <v>598</v>
      </c>
      <c r="B84" s="3" t="s">
        <v>2</v>
      </c>
      <c r="C84" s="22">
        <v>2.4649999999999999</v>
      </c>
      <c r="D84" s="22">
        <v>0.76600000000000001</v>
      </c>
      <c r="E84" s="22">
        <v>1.3640000000000001</v>
      </c>
      <c r="F84" s="22">
        <v>0.36099999999999999</v>
      </c>
      <c r="G84" s="22">
        <v>4.8730000000000002</v>
      </c>
      <c r="H84" s="22">
        <v>3.0750000000000002</v>
      </c>
      <c r="I84" s="22">
        <v>0.14099999999999999</v>
      </c>
      <c r="J84" s="22">
        <v>0.52700000000000002</v>
      </c>
      <c r="K84" s="22">
        <v>0.23499999999999999</v>
      </c>
      <c r="L84" s="22">
        <v>1.1779999999999999</v>
      </c>
      <c r="M84" s="3"/>
      <c r="N84" s="22">
        <f t="shared" si="27"/>
        <v>14.984999999999999</v>
      </c>
      <c r="O84" s="3">
        <v>2.0699999999999998</v>
      </c>
    </row>
    <row r="85" spans="1:17">
      <c r="A85" s="33" t="s">
        <v>597</v>
      </c>
      <c r="B85" s="3" t="s">
        <v>2</v>
      </c>
      <c r="C85" s="22">
        <v>2.085</v>
      </c>
      <c r="D85" s="22">
        <v>0.86399999999999999</v>
      </c>
      <c r="E85" s="22">
        <v>0.80200000000000005</v>
      </c>
      <c r="F85" s="22">
        <v>0.27700000000000002</v>
      </c>
      <c r="G85" s="22">
        <v>4.3659999999999997</v>
      </c>
      <c r="H85" s="22">
        <v>2.2650000000000001</v>
      </c>
      <c r="I85" s="22">
        <v>0.29099999999999998</v>
      </c>
      <c r="J85" s="22">
        <v>0.68799999999999994</v>
      </c>
      <c r="K85" s="22">
        <v>0.379</v>
      </c>
      <c r="L85" s="22">
        <v>1.2949999999999999</v>
      </c>
      <c r="M85" s="3"/>
      <c r="N85" s="22">
        <f t="shared" si="27"/>
        <v>13.311999999999999</v>
      </c>
      <c r="O85" s="35">
        <v>1.98</v>
      </c>
    </row>
    <row r="86" spans="1:17">
      <c r="A86" s="33" t="s">
        <v>596</v>
      </c>
      <c r="B86" s="3" t="s">
        <v>2</v>
      </c>
      <c r="C86" s="22">
        <v>2.4089999999999998</v>
      </c>
      <c r="D86" s="22">
        <v>0.871</v>
      </c>
      <c r="E86" s="22">
        <v>0.58099999999999996</v>
      </c>
      <c r="F86" s="22">
        <v>0.127</v>
      </c>
      <c r="G86" s="22">
        <v>5.2110000000000003</v>
      </c>
      <c r="H86" s="22">
        <v>3.0150000000000001</v>
      </c>
      <c r="I86" s="22">
        <v>0.72299999999999998</v>
      </c>
      <c r="J86" s="22">
        <v>1.02</v>
      </c>
      <c r="K86" s="22">
        <v>0.69699999999999995</v>
      </c>
      <c r="L86" s="22">
        <v>1.8720000000000001</v>
      </c>
      <c r="M86" s="3"/>
      <c r="N86" s="22">
        <f t="shared" si="27"/>
        <v>16.526</v>
      </c>
      <c r="O86" s="3">
        <v>2.33</v>
      </c>
    </row>
    <row r="87" spans="1:17">
      <c r="A87" s="33" t="s">
        <v>595</v>
      </c>
      <c r="B87" s="3" t="s">
        <v>2</v>
      </c>
      <c r="C87" s="22">
        <v>2.6219999999999999</v>
      </c>
      <c r="D87" s="22">
        <v>1.1759999999999999</v>
      </c>
      <c r="E87" s="22">
        <v>1.756</v>
      </c>
      <c r="F87" s="22">
        <v>0.33900000000000002</v>
      </c>
      <c r="G87" s="22">
        <v>5.0289999999999999</v>
      </c>
      <c r="H87" s="22">
        <v>2.5049999999999999</v>
      </c>
      <c r="I87" s="22">
        <v>0.55800000000000005</v>
      </c>
      <c r="J87" s="22">
        <v>0.99399999999999999</v>
      </c>
      <c r="K87" s="22">
        <v>0.70099999999999996</v>
      </c>
      <c r="L87" s="22">
        <v>1.734</v>
      </c>
      <c r="M87" s="3"/>
      <c r="N87" s="22">
        <f t="shared" si="27"/>
        <v>17.414000000000001</v>
      </c>
      <c r="O87" s="3">
        <v>2.2999999999999998</v>
      </c>
    </row>
    <row r="88" spans="1:17">
      <c r="A88" s="33" t="s">
        <v>594</v>
      </c>
      <c r="B88" s="3" t="s">
        <v>2</v>
      </c>
      <c r="C88" s="22">
        <v>2.448</v>
      </c>
      <c r="D88" s="22">
        <v>0.995</v>
      </c>
      <c r="E88" s="22">
        <v>1.9219999999999999</v>
      </c>
      <c r="F88" s="22">
        <v>0.42799999999999999</v>
      </c>
      <c r="G88" s="22">
        <v>2.5219999999999998</v>
      </c>
      <c r="H88" s="22">
        <v>3.2010000000000001</v>
      </c>
      <c r="I88" s="22">
        <v>0.17299999999999999</v>
      </c>
      <c r="J88" s="22">
        <v>1.0329999999999999</v>
      </c>
      <c r="K88" s="22">
        <v>0.69499999999999995</v>
      </c>
      <c r="L88" s="22">
        <v>1.79</v>
      </c>
      <c r="M88" s="3"/>
      <c r="N88" s="22">
        <f t="shared" si="27"/>
        <v>15.207000000000001</v>
      </c>
      <c r="O88" s="3">
        <v>2.48</v>
      </c>
    </row>
    <row r="89" spans="1:17">
      <c r="A89" s="33" t="s">
        <v>593</v>
      </c>
      <c r="B89" s="3" t="s">
        <v>2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3"/>
      <c r="N89" s="20"/>
      <c r="O89" s="24"/>
    </row>
    <row r="90" spans="1:17">
      <c r="A90" s="33" t="s">
        <v>592</v>
      </c>
      <c r="B90" s="3" t="s">
        <v>2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3"/>
      <c r="N90" s="20"/>
      <c r="O90" s="24"/>
    </row>
    <row r="91" spans="1:17">
      <c r="A91" s="33" t="s">
        <v>591</v>
      </c>
      <c r="B91" s="3" t="s">
        <v>2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3"/>
      <c r="N91" s="20"/>
      <c r="O91" s="24"/>
    </row>
    <row r="92" spans="1:17">
      <c r="A92" s="33" t="s">
        <v>590</v>
      </c>
      <c r="B92" s="3" t="s">
        <v>2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3"/>
      <c r="N92" s="20"/>
      <c r="O92" s="24"/>
    </row>
    <row r="93" spans="1:17">
      <c r="A93" s="33" t="s">
        <v>589</v>
      </c>
      <c r="B93" s="3" t="s">
        <v>2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3"/>
      <c r="N93" s="20"/>
      <c r="O93" s="24"/>
    </row>
    <row r="94" spans="1:17">
      <c r="A94" s="33" t="s">
        <v>588</v>
      </c>
      <c r="B94" s="3" t="s">
        <v>2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3"/>
      <c r="N94" s="20"/>
      <c r="O94" s="24"/>
    </row>
    <row r="95" spans="1:17">
      <c r="A95" s="279" t="s">
        <v>23</v>
      </c>
      <c r="B95" s="3" t="s">
        <v>2</v>
      </c>
      <c r="C95" s="22">
        <f t="shared" ref="C95:L95" si="28">SUM(C83:C94)</f>
        <v>14.013</v>
      </c>
      <c r="D95" s="22">
        <f t="shared" si="28"/>
        <v>4.8079999999999998</v>
      </c>
      <c r="E95" s="22">
        <f t="shared" si="28"/>
        <v>6.9509999999999996</v>
      </c>
      <c r="F95" s="22">
        <f t="shared" si="28"/>
        <v>1.712</v>
      </c>
      <c r="G95" s="22">
        <f t="shared" si="28"/>
        <v>26.990999999999996</v>
      </c>
      <c r="H95" s="22">
        <f t="shared" si="28"/>
        <v>17.268000000000001</v>
      </c>
      <c r="I95" s="22">
        <f t="shared" si="28"/>
        <v>2.0209999999999999</v>
      </c>
      <c r="J95" s="22">
        <f t="shared" si="28"/>
        <v>4.7839999999999989</v>
      </c>
      <c r="K95" s="22">
        <f t="shared" si="28"/>
        <v>2.782</v>
      </c>
      <c r="L95" s="22">
        <f t="shared" si="28"/>
        <v>8.713000000000001</v>
      </c>
      <c r="M95" s="3"/>
      <c r="N95" s="22">
        <f>SUM(N83:N94)</f>
        <v>90.043000000000006</v>
      </c>
      <c r="O95" s="3"/>
      <c r="Q95" s="1">
        <f>(O83*N66+O84*N67+O85*N68+O86*N69+O87*N70+O88*N71+O89*N72+O90*N73+O91*N74+O92*N75+O93*N76+O94*N77)/N78</f>
        <v>2.2402901683165259</v>
      </c>
    </row>
    <row r="96" spans="1:17">
      <c r="A96" s="10" t="s">
        <v>587</v>
      </c>
      <c r="B96" s="10" t="s">
        <v>11</v>
      </c>
      <c r="C96" s="22">
        <f>(2.2+1.98+1.91+2.08+1.83+1.93)/6</f>
        <v>1.9883333333333333</v>
      </c>
      <c r="D96" s="22">
        <f>(2.2+1.98+1.91+2.08+1.83+1.93)/6</f>
        <v>1.9883333333333333</v>
      </c>
      <c r="E96" s="22">
        <f>(2.2+1.98+1.91+2.18+2.08+2.18)/6</f>
        <v>2.0883333333333334</v>
      </c>
      <c r="F96" s="22">
        <f>(2.2+1.98+1.91+2.18+2.08+2.18)/6</f>
        <v>2.0883333333333334</v>
      </c>
      <c r="G96" s="22">
        <f>(2.5+2.28+2.21+2.65+2.83+2.93)/6</f>
        <v>2.5666666666666664</v>
      </c>
      <c r="H96" s="22">
        <f>(3.05+2.99+2.81+2.98+3.08+3.18)/6</f>
        <v>3.0150000000000001</v>
      </c>
      <c r="I96" s="22">
        <f>(2.2+1.98+1.84+2.18+2.08+2.18)/6</f>
        <v>2.0766666666666667</v>
      </c>
      <c r="J96" s="22">
        <f>(1.9+1.68+1.61+1.99+2.08+2.18)/6</f>
        <v>1.906666666666667</v>
      </c>
      <c r="K96" s="22">
        <f>(1.9+1.68+1.61+1.99+2.08+2.18)/6</f>
        <v>1.906666666666667</v>
      </c>
      <c r="L96" s="22">
        <f>(2.2+1.98+1.91+2.18+2.08+2.18)/6</f>
        <v>2.0883333333333334</v>
      </c>
      <c r="M96" s="22">
        <f>(2.71+2.58+2.68)/3</f>
        <v>2.6566666666666667</v>
      </c>
      <c r="N96" s="22">
        <f t="shared" ref="N96" si="29">(2.02+2.05+2.1+2.06+2.11+2.25)/6</f>
        <v>2.0983333333333332</v>
      </c>
      <c r="O96" s="22">
        <f>AVERAGE(O83:O94)</f>
        <v>2.2383333333333333</v>
      </c>
    </row>
    <row r="97" spans="1:15">
      <c r="A97" s="278"/>
      <c r="C97" s="23"/>
      <c r="H97" s="6"/>
      <c r="I97" s="6"/>
      <c r="J97" s="6"/>
      <c r="K97" s="6"/>
      <c r="L97" s="6"/>
      <c r="O97" s="6"/>
    </row>
    <row r="98" spans="1:15">
      <c r="H98" s="6"/>
      <c r="I98" s="6"/>
      <c r="J98" s="6"/>
      <c r="K98" s="6"/>
      <c r="L98" s="6"/>
    </row>
    <row r="99" spans="1:15">
      <c r="A99" s="271" t="s">
        <v>586</v>
      </c>
      <c r="B99" s="268"/>
      <c r="C99" s="267"/>
      <c r="D99" s="267"/>
      <c r="E99" s="267"/>
      <c r="F99" s="267"/>
      <c r="G99" s="267"/>
      <c r="H99" s="267"/>
      <c r="I99" s="267"/>
      <c r="J99" s="267"/>
      <c r="K99" s="267"/>
    </row>
    <row r="100" spans="1:15" ht="25.5">
      <c r="A100" s="276"/>
      <c r="B100" s="36" t="s">
        <v>585</v>
      </c>
      <c r="C100" s="36" t="s">
        <v>76</v>
      </c>
      <c r="D100" s="36" t="s">
        <v>584</v>
      </c>
      <c r="E100" s="36" t="s">
        <v>583</v>
      </c>
      <c r="F100" s="36" t="s">
        <v>73</v>
      </c>
      <c r="G100" s="36" t="s">
        <v>72</v>
      </c>
      <c r="H100" s="36" t="s">
        <v>747</v>
      </c>
      <c r="I100" s="36" t="s">
        <v>15</v>
      </c>
      <c r="J100" s="36" t="s">
        <v>13</v>
      </c>
      <c r="K100" s="36" t="s">
        <v>12</v>
      </c>
      <c r="L100" s="36" t="s">
        <v>16</v>
      </c>
      <c r="M100" s="92" t="s">
        <v>581</v>
      </c>
    </row>
    <row r="101" spans="1:15">
      <c r="A101" s="277" t="s">
        <v>580</v>
      </c>
      <c r="B101" s="275">
        <f t="shared" ref="B101" si="30">C78</f>
        <v>587.471</v>
      </c>
      <c r="C101" s="275">
        <f t="shared" ref="C101" si="31">D78</f>
        <v>201.89100000000002</v>
      </c>
      <c r="D101" s="275">
        <f t="shared" ref="D101" si="32">E78</f>
        <v>289.96399999999994</v>
      </c>
      <c r="E101" s="275">
        <f t="shared" ref="E101" si="33">F78</f>
        <v>72.034000000000006</v>
      </c>
      <c r="F101" s="275">
        <f t="shared" ref="F101" si="34">G78</f>
        <v>1136.7859999999998</v>
      </c>
      <c r="G101" s="275">
        <f t="shared" ref="G101" si="35">H78</f>
        <v>721.91899999999998</v>
      </c>
      <c r="H101" s="275">
        <f t="shared" ref="H101" si="36">I78</f>
        <v>83.975000000000009</v>
      </c>
      <c r="I101" s="275">
        <f t="shared" ref="I101" si="37">J78</f>
        <v>198.892</v>
      </c>
      <c r="J101" s="275">
        <f t="shared" ref="J101" si="38">K78</f>
        <v>115.16999999999999</v>
      </c>
      <c r="K101" s="275">
        <f t="shared" ref="K101" si="39">L78</f>
        <v>363.46600000000001</v>
      </c>
      <c r="L101" s="275">
        <f t="shared" ref="L101" si="40">M78</f>
        <v>208.14899999999997</v>
      </c>
      <c r="M101" s="3"/>
    </row>
    <row r="102" spans="1:15">
      <c r="A102" s="277" t="s">
        <v>579</v>
      </c>
      <c r="B102" s="275">
        <f t="shared" ref="B102" si="41">C95</f>
        <v>14.013</v>
      </c>
      <c r="C102" s="275">
        <f t="shared" ref="C102" si="42">D95</f>
        <v>4.8079999999999998</v>
      </c>
      <c r="D102" s="275">
        <f t="shared" ref="D102" si="43">E95</f>
        <v>6.9509999999999996</v>
      </c>
      <c r="E102" s="275">
        <f t="shared" ref="E102" si="44">F95</f>
        <v>1.712</v>
      </c>
      <c r="F102" s="275">
        <f t="shared" ref="F102" si="45">G95</f>
        <v>26.990999999999996</v>
      </c>
      <c r="G102" s="275">
        <f t="shared" ref="G102" si="46">H95</f>
        <v>17.268000000000001</v>
      </c>
      <c r="H102" s="275">
        <f t="shared" ref="H102" si="47">I95</f>
        <v>2.0209999999999999</v>
      </c>
      <c r="I102" s="275">
        <f t="shared" ref="I102" si="48">J95</f>
        <v>4.7839999999999989</v>
      </c>
      <c r="J102" s="275">
        <f t="shared" ref="J102" si="49">K95</f>
        <v>2.782</v>
      </c>
      <c r="K102" s="275">
        <f t="shared" ref="K102" si="50">L95</f>
        <v>8.713000000000001</v>
      </c>
      <c r="L102" s="275">
        <f t="shared" ref="L102" si="51">M95</f>
        <v>0</v>
      </c>
      <c r="M102" s="3"/>
    </row>
    <row r="103" spans="1:15" ht="25.5">
      <c r="A103" s="277" t="s">
        <v>578</v>
      </c>
      <c r="B103" s="275">
        <f t="shared" ref="B103:L103" si="52">B101-B102</f>
        <v>573.45799999999997</v>
      </c>
      <c r="C103" s="275">
        <f t="shared" si="52"/>
        <v>197.08300000000003</v>
      </c>
      <c r="D103" s="275">
        <f t="shared" si="52"/>
        <v>283.01299999999992</v>
      </c>
      <c r="E103" s="275">
        <f t="shared" si="52"/>
        <v>70.322000000000003</v>
      </c>
      <c r="F103" s="275">
        <f t="shared" si="52"/>
        <v>1109.7949999999998</v>
      </c>
      <c r="G103" s="275">
        <f t="shared" si="52"/>
        <v>704.65099999999995</v>
      </c>
      <c r="H103" s="275">
        <f t="shared" si="52"/>
        <v>81.954000000000008</v>
      </c>
      <c r="I103" s="275">
        <f t="shared" si="52"/>
        <v>194.108</v>
      </c>
      <c r="J103" s="275">
        <f t="shared" si="52"/>
        <v>112.38799999999999</v>
      </c>
      <c r="K103" s="275">
        <f t="shared" si="52"/>
        <v>354.75299999999999</v>
      </c>
      <c r="L103" s="275">
        <f t="shared" si="52"/>
        <v>208.14899999999997</v>
      </c>
      <c r="M103" s="3"/>
    </row>
    <row r="104" spans="1:15">
      <c r="A104" s="276" t="s">
        <v>606</v>
      </c>
      <c r="B104" s="275">
        <f t="shared" ref="B104:K104" si="53">(B102/B101)*100</f>
        <v>2.3853092322855085</v>
      </c>
      <c r="C104" s="275">
        <f t="shared" si="53"/>
        <v>2.3814830775022164</v>
      </c>
      <c r="D104" s="275">
        <f t="shared" si="53"/>
        <v>2.3971941344442764</v>
      </c>
      <c r="E104" s="275">
        <f t="shared" si="53"/>
        <v>2.3766554682511032</v>
      </c>
      <c r="F104" s="275">
        <f t="shared" si="53"/>
        <v>2.3743255106941854</v>
      </c>
      <c r="G104" s="275">
        <f t="shared" si="53"/>
        <v>2.3919581005625288</v>
      </c>
      <c r="H104" s="275">
        <f t="shared" si="53"/>
        <v>2.4066686513843401</v>
      </c>
      <c r="I104" s="275">
        <f t="shared" si="53"/>
        <v>2.4053255032882159</v>
      </c>
      <c r="J104" s="275">
        <f t="shared" si="53"/>
        <v>2.4155596075366854</v>
      </c>
      <c r="K104" s="275">
        <f t="shared" si="53"/>
        <v>2.3971980873039018</v>
      </c>
      <c r="L104" s="275">
        <v>2.66</v>
      </c>
      <c r="M104" s="287">
        <f>AVERAGE(B104:L104)</f>
        <v>2.4174252157502694</v>
      </c>
    </row>
    <row r="105" spans="1:15">
      <c r="A105" s="276"/>
      <c r="B105" s="286"/>
      <c r="C105" s="273"/>
      <c r="D105" s="273"/>
      <c r="E105" s="273"/>
      <c r="F105" s="273"/>
      <c r="G105" s="273"/>
      <c r="H105" s="273"/>
      <c r="I105" s="273"/>
      <c r="J105" s="285"/>
      <c r="K105" s="273"/>
      <c r="L105" s="3"/>
      <c r="M105" s="3"/>
      <c r="N105" s="6"/>
    </row>
    <row r="106" spans="1:15">
      <c r="A106" s="269"/>
      <c r="B106" s="268"/>
      <c r="C106" s="267"/>
      <c r="D106" s="267"/>
      <c r="E106" s="267"/>
      <c r="F106" s="267"/>
      <c r="G106" s="267"/>
      <c r="H106" s="267"/>
      <c r="I106" s="267"/>
      <c r="J106" s="267"/>
      <c r="K106" s="267"/>
      <c r="L106" s="6"/>
      <c r="M106" s="6"/>
      <c r="N106" s="6"/>
    </row>
    <row r="107" spans="1:1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9" spans="1:15" ht="15">
      <c r="E109" s="284" t="s">
        <v>739</v>
      </c>
    </row>
    <row r="110" spans="1:15">
      <c r="A110" s="18" t="s">
        <v>604</v>
      </c>
      <c r="B110" s="282"/>
      <c r="C110" s="8"/>
      <c r="D110" s="8"/>
      <c r="E110" s="8"/>
      <c r="F110" s="8"/>
      <c r="K110" s="17" t="s">
        <v>40</v>
      </c>
      <c r="L110" s="16" t="s">
        <v>603</v>
      </c>
    </row>
    <row r="111" spans="1:15" ht="15.75">
      <c r="A111" s="283" t="s">
        <v>602</v>
      </c>
      <c r="B111" s="282"/>
      <c r="C111" s="8"/>
      <c r="D111" s="8"/>
      <c r="E111" s="8"/>
      <c r="F111" s="8"/>
    </row>
    <row r="112" spans="1:15">
      <c r="A112" s="281"/>
      <c r="B112" s="282"/>
      <c r="C112" s="8"/>
      <c r="D112" s="8"/>
      <c r="E112" s="8"/>
      <c r="F112" s="8"/>
    </row>
    <row r="113" spans="1:15">
      <c r="A113" s="13" t="s">
        <v>39</v>
      </c>
      <c r="B113" s="1">
        <v>1</v>
      </c>
      <c r="C113" s="12" t="s">
        <v>38</v>
      </c>
      <c r="D113" s="12"/>
      <c r="E113" s="8"/>
      <c r="F113" s="8"/>
    </row>
    <row r="114" spans="1:15">
      <c r="A114" s="281"/>
      <c r="B114" s="1">
        <v>2</v>
      </c>
      <c r="C114" s="12" t="s">
        <v>113</v>
      </c>
      <c r="D114" s="12"/>
      <c r="E114" s="8"/>
      <c r="F114" s="8"/>
    </row>
    <row r="115" spans="1:15">
      <c r="A115" s="281"/>
      <c r="B115" s="1">
        <v>3</v>
      </c>
      <c r="C115" s="12" t="s">
        <v>112</v>
      </c>
      <c r="D115" s="12"/>
      <c r="E115" s="8"/>
      <c r="F115" s="8"/>
    </row>
    <row r="116" spans="1:15">
      <c r="A116" s="8"/>
      <c r="B116" s="8"/>
      <c r="C116" s="12"/>
      <c r="D116" s="12"/>
      <c r="E116" s="8"/>
      <c r="F116" s="8"/>
    </row>
    <row r="117" spans="1:15">
      <c r="A117" s="8"/>
      <c r="B117" s="8"/>
      <c r="C117" s="8"/>
      <c r="D117" s="8"/>
      <c r="E117" s="8"/>
      <c r="F117" s="8"/>
    </row>
    <row r="118" spans="1:15">
      <c r="A118" s="2" t="s">
        <v>601</v>
      </c>
      <c r="C118" s="25"/>
      <c r="D118" s="25"/>
      <c r="E118" s="5"/>
      <c r="F118" s="5"/>
      <c r="G118" s="5"/>
      <c r="H118" s="5"/>
      <c r="I118" s="5"/>
      <c r="J118" s="5"/>
    </row>
    <row r="119" spans="1:15" ht="25.5">
      <c r="A119" s="10" t="s">
        <v>61</v>
      </c>
      <c r="B119" s="10" t="s">
        <v>600</v>
      </c>
      <c r="C119" s="36" t="s">
        <v>585</v>
      </c>
      <c r="D119" s="36" t="s">
        <v>76</v>
      </c>
      <c r="E119" s="36" t="s">
        <v>584</v>
      </c>
      <c r="F119" s="36" t="s">
        <v>583</v>
      </c>
      <c r="G119" s="36" t="s">
        <v>73</v>
      </c>
      <c r="H119" s="36" t="s">
        <v>72</v>
      </c>
      <c r="I119" s="36" t="s">
        <v>747</v>
      </c>
      <c r="J119" s="36" t="s">
        <v>15</v>
      </c>
      <c r="K119" s="36" t="s">
        <v>13</v>
      </c>
      <c r="L119" s="36" t="s">
        <v>12</v>
      </c>
      <c r="M119" s="36" t="s">
        <v>607</v>
      </c>
      <c r="N119" s="36" t="s">
        <v>16</v>
      </c>
      <c r="O119" s="92" t="s">
        <v>581</v>
      </c>
    </row>
    <row r="120" spans="1:15">
      <c r="A120" s="33" t="s">
        <v>730</v>
      </c>
      <c r="B120" s="3" t="s">
        <v>2</v>
      </c>
      <c r="C120" s="3" t="s">
        <v>3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6"/>
    </row>
    <row r="121" spans="1:15">
      <c r="A121" s="33" t="s">
        <v>731</v>
      </c>
      <c r="B121" s="3" t="s">
        <v>2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6"/>
    </row>
    <row r="122" spans="1:15">
      <c r="A122" s="33" t="s">
        <v>732</v>
      </c>
      <c r="B122" s="3" t="s">
        <v>2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6"/>
    </row>
    <row r="123" spans="1:15">
      <c r="A123" s="33" t="s">
        <v>733</v>
      </c>
      <c r="B123" s="3" t="s">
        <v>2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6"/>
    </row>
    <row r="124" spans="1:15">
      <c r="A124" s="33" t="s">
        <v>734</v>
      </c>
      <c r="B124" s="3" t="s">
        <v>2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6"/>
    </row>
    <row r="125" spans="1:15">
      <c r="A125" s="33" t="s">
        <v>735</v>
      </c>
      <c r="B125" s="3" t="s">
        <v>2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6"/>
    </row>
    <row r="126" spans="1:15">
      <c r="A126" s="33" t="s">
        <v>736</v>
      </c>
      <c r="B126" s="3" t="s">
        <v>2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6"/>
    </row>
    <row r="127" spans="1:15">
      <c r="A127" s="33" t="s">
        <v>737</v>
      </c>
      <c r="B127" s="3" t="s">
        <v>2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6"/>
    </row>
    <row r="128" spans="1:15">
      <c r="A128" s="33" t="s">
        <v>738</v>
      </c>
      <c r="B128" s="3" t="s">
        <v>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5">
      <c r="A129" s="33" t="s">
        <v>590</v>
      </c>
      <c r="B129" s="3" t="s">
        <v>2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6"/>
    </row>
    <row r="130" spans="1:15">
      <c r="A130" s="33" t="s">
        <v>589</v>
      </c>
      <c r="B130" s="3" t="s">
        <v>2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6"/>
    </row>
    <row r="131" spans="1:15">
      <c r="A131" s="33" t="s">
        <v>588</v>
      </c>
      <c r="B131" s="3" t="s">
        <v>2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6"/>
    </row>
    <row r="132" spans="1:15">
      <c r="A132" s="280" t="s">
        <v>23</v>
      </c>
      <c r="B132" s="10" t="s">
        <v>2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25"/>
      <c r="O132" s="2"/>
    </row>
    <row r="133" spans="1:15">
      <c r="A133" s="278"/>
      <c r="L133" s="6"/>
    </row>
    <row r="134" spans="1:15">
      <c r="A134" s="2"/>
    </row>
    <row r="135" spans="1:15">
      <c r="A135" s="2" t="s">
        <v>587</v>
      </c>
    </row>
    <row r="136" spans="1:15" ht="25.5">
      <c r="A136" s="92" t="s">
        <v>61</v>
      </c>
      <c r="B136" s="92" t="s">
        <v>600</v>
      </c>
      <c r="C136" s="36" t="s">
        <v>585</v>
      </c>
      <c r="D136" s="36" t="s">
        <v>76</v>
      </c>
      <c r="E136" s="36" t="s">
        <v>584</v>
      </c>
      <c r="F136" s="36" t="s">
        <v>583</v>
      </c>
      <c r="G136" s="36" t="s">
        <v>73</v>
      </c>
      <c r="H136" s="36" t="s">
        <v>72</v>
      </c>
      <c r="I136" s="36"/>
      <c r="J136" s="36" t="s">
        <v>15</v>
      </c>
      <c r="K136" s="36" t="s">
        <v>13</v>
      </c>
      <c r="L136" s="36" t="s">
        <v>12</v>
      </c>
      <c r="M136" s="36" t="s">
        <v>582</v>
      </c>
      <c r="N136" s="36"/>
      <c r="O136" s="92" t="s">
        <v>581</v>
      </c>
    </row>
    <row r="137" spans="1:15">
      <c r="A137" s="33" t="s">
        <v>599</v>
      </c>
      <c r="B137" s="3" t="s">
        <v>2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1:15">
      <c r="A138" s="33" t="s">
        <v>598</v>
      </c>
      <c r="B138" s="3" t="s">
        <v>2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1:15">
      <c r="A139" s="33" t="s">
        <v>597</v>
      </c>
      <c r="B139" s="3" t="s">
        <v>2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1:15">
      <c r="A140" s="33" t="s">
        <v>596</v>
      </c>
      <c r="B140" s="3" t="s">
        <v>2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1:15">
      <c r="A141" s="33" t="s">
        <v>595</v>
      </c>
      <c r="B141" s="3" t="s">
        <v>2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1:15">
      <c r="A142" s="33" t="s">
        <v>594</v>
      </c>
      <c r="B142" s="3" t="s">
        <v>2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1:15">
      <c r="A143" s="33" t="s">
        <v>593</v>
      </c>
      <c r="B143" s="3" t="s">
        <v>2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1:15">
      <c r="A144" s="33" t="s">
        <v>592</v>
      </c>
      <c r="B144" s="3" t="s">
        <v>2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1:15">
      <c r="A145" s="33" t="s">
        <v>591</v>
      </c>
      <c r="B145" s="3" t="s">
        <v>2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1:15">
      <c r="A146" s="33" t="s">
        <v>590</v>
      </c>
      <c r="B146" s="3" t="s">
        <v>2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>
      <c r="A147" s="33" t="s">
        <v>589</v>
      </c>
      <c r="B147" s="3" t="s">
        <v>2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15">
      <c r="A148" s="33" t="s">
        <v>588</v>
      </c>
      <c r="B148" s="3" t="s">
        <v>2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15">
      <c r="A149" s="279" t="s">
        <v>23</v>
      </c>
      <c r="B149" s="3" t="s">
        <v>2</v>
      </c>
      <c r="C149" s="3"/>
      <c r="D149" s="3"/>
      <c r="E149" s="3"/>
      <c r="F149" s="3"/>
      <c r="G149" s="3"/>
      <c r="H149" s="3"/>
      <c r="I149" s="3"/>
      <c r="J149" s="3"/>
      <c r="K149" s="10"/>
      <c r="L149" s="10"/>
      <c r="M149" s="3"/>
      <c r="N149" s="3"/>
      <c r="O149" s="3"/>
    </row>
    <row r="150" spans="1:15">
      <c r="A150" s="10" t="s">
        <v>587</v>
      </c>
      <c r="B150" s="10" t="s">
        <v>11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1:15">
      <c r="A151" s="278"/>
    </row>
    <row r="153" spans="1:15">
      <c r="A153" s="271" t="s">
        <v>586</v>
      </c>
      <c r="B153" s="268"/>
      <c r="C153" s="267"/>
      <c r="D153" s="267"/>
      <c r="E153" s="267"/>
      <c r="F153" s="267"/>
      <c r="G153" s="267"/>
      <c r="H153" s="267"/>
      <c r="I153" s="267"/>
      <c r="J153" s="267"/>
      <c r="K153" s="267"/>
    </row>
    <row r="154" spans="1:15" ht="25.5">
      <c r="A154" s="276"/>
      <c r="B154" s="36" t="s">
        <v>585</v>
      </c>
      <c r="C154" s="36" t="s">
        <v>76</v>
      </c>
      <c r="D154" s="36" t="s">
        <v>584</v>
      </c>
      <c r="E154" s="36" t="s">
        <v>583</v>
      </c>
      <c r="F154" s="36" t="s">
        <v>73</v>
      </c>
      <c r="G154" s="36" t="s">
        <v>72</v>
      </c>
      <c r="H154" s="36" t="s">
        <v>15</v>
      </c>
      <c r="I154" s="36"/>
      <c r="J154" s="36" t="s">
        <v>13</v>
      </c>
      <c r="K154" s="36" t="s">
        <v>12</v>
      </c>
      <c r="L154" s="36" t="s">
        <v>582</v>
      </c>
      <c r="M154" s="92" t="s">
        <v>581</v>
      </c>
      <c r="N154" s="411"/>
    </row>
    <row r="155" spans="1:15">
      <c r="A155" s="277" t="s">
        <v>580</v>
      </c>
      <c r="B155" s="275"/>
      <c r="C155" s="275"/>
      <c r="D155" s="275"/>
      <c r="E155" s="275"/>
      <c r="F155" s="275"/>
      <c r="G155" s="275"/>
      <c r="H155" s="275"/>
      <c r="I155" s="275"/>
      <c r="J155" s="3"/>
      <c r="K155" s="3"/>
      <c r="L155" s="274"/>
    </row>
    <row r="156" spans="1:15">
      <c r="A156" s="277" t="s">
        <v>579</v>
      </c>
      <c r="B156" s="275"/>
      <c r="C156" s="274"/>
      <c r="D156" s="274"/>
      <c r="E156" s="274"/>
      <c r="F156" s="274"/>
      <c r="G156" s="274"/>
      <c r="H156" s="274"/>
      <c r="I156" s="274"/>
      <c r="J156" s="3"/>
      <c r="K156" s="3"/>
      <c r="L156" s="274"/>
    </row>
    <row r="157" spans="1:15" ht="25.5">
      <c r="A157" s="277" t="s">
        <v>578</v>
      </c>
      <c r="B157" s="275"/>
      <c r="C157" s="274"/>
      <c r="D157" s="274"/>
      <c r="E157" s="274"/>
      <c r="F157" s="274"/>
      <c r="G157" s="274"/>
      <c r="H157" s="274"/>
      <c r="I157" s="274"/>
      <c r="J157" s="3"/>
      <c r="K157" s="273"/>
      <c r="L157" s="274"/>
    </row>
    <row r="158" spans="1:15">
      <c r="A158" s="276" t="s">
        <v>577</v>
      </c>
      <c r="B158" s="275"/>
      <c r="C158" s="274"/>
      <c r="D158" s="274"/>
      <c r="E158" s="274"/>
      <c r="F158" s="274"/>
      <c r="G158" s="274"/>
      <c r="H158" s="274"/>
      <c r="I158" s="274"/>
      <c r="J158" s="3"/>
      <c r="K158" s="273"/>
      <c r="L158" s="272"/>
    </row>
    <row r="159" spans="1:15">
      <c r="A159" s="271"/>
      <c r="B159" s="268"/>
      <c r="C159" s="267"/>
      <c r="D159" s="267"/>
      <c r="E159" s="267"/>
      <c r="F159" s="267"/>
      <c r="G159" s="267"/>
      <c r="H159" s="267"/>
      <c r="I159" s="267"/>
      <c r="J159" s="270"/>
      <c r="K159" s="267"/>
      <c r="L159" s="6"/>
      <c r="M159" s="6"/>
      <c r="N159" s="6"/>
    </row>
    <row r="160" spans="1:15">
      <c r="A160" s="269"/>
      <c r="B160" s="268"/>
      <c r="C160" s="267"/>
      <c r="D160" s="267"/>
      <c r="E160" s="267"/>
      <c r="F160" s="267"/>
      <c r="G160" s="267"/>
      <c r="H160" s="267"/>
      <c r="I160" s="267"/>
      <c r="J160" s="267"/>
      <c r="K160" s="267"/>
      <c r="L160" s="6"/>
      <c r="M160" s="6"/>
      <c r="N160" s="6"/>
    </row>
  </sheetData>
  <printOptions horizontalCentered="1" verticalCentered="1" gridLines="1"/>
  <pageMargins left="0.8" right="0.22" top="0.57999999999999996" bottom="0.4" header="0.56000000000000005" footer="0.21"/>
  <pageSetup scale="5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148"/>
  <sheetViews>
    <sheetView view="pageBreakPreview" topLeftCell="C100" zoomScale="60" workbookViewId="0">
      <selection activeCell="G102" sqref="G102"/>
    </sheetView>
  </sheetViews>
  <sheetFormatPr defaultRowHeight="20.25"/>
  <cols>
    <col min="1" max="1" width="50.5703125" style="42" customWidth="1"/>
    <col min="2" max="2" width="15.42578125" style="42" bestFit="1" customWidth="1"/>
    <col min="3" max="3" width="12.7109375" style="42" bestFit="1" customWidth="1"/>
    <col min="4" max="4" width="18" style="42" customWidth="1"/>
    <col min="5" max="5" width="13.42578125" style="42" customWidth="1"/>
    <col min="6" max="6" width="14.42578125" style="42" customWidth="1"/>
    <col min="7" max="7" width="16.7109375" style="42" customWidth="1"/>
    <col min="8" max="8" width="18.140625" style="42" customWidth="1"/>
    <col min="9" max="9" width="12.7109375" style="42" bestFit="1" customWidth="1"/>
    <col min="10" max="10" width="11.85546875" style="42" bestFit="1" customWidth="1"/>
    <col min="11" max="11" width="16.85546875" style="42" customWidth="1"/>
    <col min="12" max="12" width="17.5703125" style="42" customWidth="1"/>
    <col min="13" max="13" width="12.7109375" style="42" customWidth="1"/>
    <col min="14" max="14" width="15.5703125" style="42" customWidth="1"/>
    <col min="15" max="15" width="15.7109375" style="42" customWidth="1"/>
    <col min="16" max="16" width="15.42578125" style="42" bestFit="1" customWidth="1"/>
    <col min="17" max="17" width="13.7109375" style="296" customWidth="1"/>
    <col min="18" max="18" width="16.140625" style="296" customWidth="1"/>
    <col min="19" max="20" width="9.28515625" style="42" bestFit="1" customWidth="1"/>
    <col min="21" max="16384" width="9.140625" style="42"/>
  </cols>
  <sheetData>
    <row r="1" spans="1:18" ht="18" customHeight="1">
      <c r="A1" s="350" t="s">
        <v>675</v>
      </c>
      <c r="B1" s="349"/>
      <c r="C1" s="349"/>
      <c r="D1" s="39"/>
      <c r="E1" s="39"/>
      <c r="F1" s="39"/>
      <c r="G1" s="346"/>
      <c r="H1" s="39"/>
      <c r="I1" s="39"/>
      <c r="J1" s="39"/>
      <c r="K1" s="39"/>
      <c r="L1" s="39"/>
      <c r="M1" s="39"/>
      <c r="N1" s="39"/>
      <c r="O1" s="39"/>
      <c r="P1" s="39"/>
      <c r="Q1" s="339"/>
      <c r="R1" s="339"/>
    </row>
    <row r="2" spans="1:18" ht="18" customHeight="1">
      <c r="A2" s="348" t="s">
        <v>674</v>
      </c>
      <c r="B2" s="347"/>
      <c r="C2" s="347"/>
      <c r="D2" s="39"/>
      <c r="E2" s="39"/>
      <c r="F2" s="39"/>
      <c r="G2" s="346"/>
      <c r="H2" s="39"/>
      <c r="I2" s="39"/>
      <c r="J2" s="39"/>
      <c r="K2" s="39"/>
      <c r="L2" s="39"/>
      <c r="M2" s="39"/>
      <c r="N2" s="39"/>
      <c r="O2" s="39"/>
      <c r="P2" s="39"/>
      <c r="Q2" s="683" t="s">
        <v>673</v>
      </c>
      <c r="R2" s="683"/>
    </row>
    <row r="3" spans="1:18" ht="18" customHeight="1">
      <c r="A3" s="345"/>
      <c r="B3" s="345"/>
      <c r="C3" s="345"/>
      <c r="D3" s="339">
        <v>1</v>
      </c>
      <c r="E3" s="342" t="s">
        <v>38</v>
      </c>
      <c r="F3" s="341"/>
      <c r="G3" s="325"/>
      <c r="H3" s="325"/>
      <c r="I3" s="39"/>
      <c r="J3" s="340"/>
      <c r="K3" s="340"/>
      <c r="L3" s="344" t="s">
        <v>1</v>
      </c>
      <c r="M3" s="340"/>
      <c r="N3" s="340"/>
      <c r="O3" s="340"/>
      <c r="P3" s="39"/>
      <c r="Q3" s="339"/>
      <c r="R3" s="339"/>
    </row>
    <row r="4" spans="1:18" ht="18" customHeight="1">
      <c r="A4" s="303"/>
      <c r="B4" s="303"/>
      <c r="C4" s="303"/>
      <c r="D4" s="343">
        <v>2</v>
      </c>
      <c r="E4" s="342" t="s">
        <v>37</v>
      </c>
      <c r="F4" s="341"/>
      <c r="G4" s="325"/>
      <c r="H4" s="325"/>
      <c r="I4" s="39"/>
      <c r="J4" s="340"/>
      <c r="K4" s="39"/>
      <c r="L4" s="40" t="s">
        <v>0</v>
      </c>
      <c r="M4" s="340"/>
      <c r="N4" s="340"/>
      <c r="O4" s="340"/>
      <c r="P4" s="39"/>
      <c r="Q4" s="339"/>
      <c r="R4" s="339"/>
    </row>
    <row r="5" spans="1:18" ht="18" customHeight="1">
      <c r="A5" s="303"/>
      <c r="B5" s="303"/>
      <c r="C5" s="303"/>
      <c r="D5" s="343">
        <v>3</v>
      </c>
      <c r="E5" s="342" t="s">
        <v>36</v>
      </c>
      <c r="F5" s="341"/>
      <c r="G5" s="325"/>
      <c r="H5" s="325"/>
      <c r="I5" s="39"/>
      <c r="J5" s="340"/>
      <c r="K5" s="39"/>
      <c r="L5" s="40" t="s">
        <v>542</v>
      </c>
      <c r="M5" s="340"/>
      <c r="N5" s="340"/>
      <c r="O5" s="340"/>
      <c r="P5" s="39"/>
      <c r="Q5" s="339"/>
      <c r="R5" s="339"/>
    </row>
    <row r="6" spans="1:18" ht="33" customHeight="1">
      <c r="A6" s="693" t="s">
        <v>740</v>
      </c>
      <c r="B6" s="693"/>
      <c r="C6" s="693"/>
      <c r="D6" s="693"/>
      <c r="E6" s="693"/>
      <c r="F6" s="693"/>
      <c r="G6" s="693"/>
      <c r="H6" s="693"/>
      <c r="I6" s="693"/>
      <c r="J6" s="693"/>
      <c r="K6" s="311"/>
      <c r="L6" s="39"/>
      <c r="M6" s="311"/>
      <c r="N6" s="311"/>
      <c r="O6" s="311"/>
      <c r="P6" s="311"/>
      <c r="Q6" s="692"/>
      <c r="R6" s="692"/>
    </row>
    <row r="7" spans="1:18" ht="103.5" customHeight="1">
      <c r="A7" s="301" t="s">
        <v>653</v>
      </c>
      <c r="B7" s="320" t="s">
        <v>652</v>
      </c>
      <c r="C7" s="320" t="s">
        <v>651</v>
      </c>
      <c r="D7" s="7" t="s">
        <v>663</v>
      </c>
      <c r="E7" s="7" t="s">
        <v>662</v>
      </c>
      <c r="F7" s="7" t="s">
        <v>648</v>
      </c>
      <c r="G7" s="331" t="s">
        <v>647</v>
      </c>
      <c r="H7" s="331" t="s">
        <v>639</v>
      </c>
      <c r="I7" s="331" t="s">
        <v>646</v>
      </c>
      <c r="J7" s="331" t="s">
        <v>645</v>
      </c>
      <c r="K7" s="331" t="s">
        <v>644</v>
      </c>
      <c r="L7" s="331" t="s">
        <v>643</v>
      </c>
      <c r="M7" s="7" t="s">
        <v>642</v>
      </c>
      <c r="N7" s="7" t="s">
        <v>641</v>
      </c>
      <c r="O7" s="7" t="s">
        <v>640</v>
      </c>
      <c r="P7" s="331" t="s">
        <v>639</v>
      </c>
      <c r="Q7" s="694" t="s">
        <v>655</v>
      </c>
      <c r="R7" s="694" t="s">
        <v>654</v>
      </c>
    </row>
    <row r="8" spans="1:18">
      <c r="A8" s="338"/>
      <c r="B8" s="337" t="s">
        <v>11</v>
      </c>
      <c r="C8" s="337" t="s">
        <v>109</v>
      </c>
      <c r="D8" s="336" t="s">
        <v>2</v>
      </c>
      <c r="E8" s="330" t="s">
        <v>636</v>
      </c>
      <c r="F8" s="330" t="s">
        <v>636</v>
      </c>
      <c r="G8" s="330" t="s">
        <v>126</v>
      </c>
      <c r="H8" s="330" t="s">
        <v>126</v>
      </c>
      <c r="I8" s="330" t="s">
        <v>126</v>
      </c>
      <c r="J8" s="330" t="s">
        <v>126</v>
      </c>
      <c r="K8" s="330" t="s">
        <v>126</v>
      </c>
      <c r="L8" s="330" t="s">
        <v>144</v>
      </c>
      <c r="M8" s="330" t="s">
        <v>126</v>
      </c>
      <c r="N8" s="330" t="s">
        <v>126</v>
      </c>
      <c r="O8" s="330" t="s">
        <v>636</v>
      </c>
      <c r="P8" s="330" t="s">
        <v>636</v>
      </c>
      <c r="Q8" s="694"/>
      <c r="R8" s="694"/>
    </row>
    <row r="9" spans="1:18">
      <c r="A9" s="307" t="s">
        <v>635</v>
      </c>
      <c r="B9" s="303">
        <v>100</v>
      </c>
      <c r="C9" s="303"/>
      <c r="D9" s="695">
        <v>824.82</v>
      </c>
      <c r="E9" s="327"/>
      <c r="F9" s="688">
        <f>O9-P9</f>
        <v>0</v>
      </c>
      <c r="G9" s="327">
        <f>'[1]ARR13-14TRT-21(PY,CY&amp;EY)'!D96</f>
        <v>0</v>
      </c>
      <c r="H9" s="695">
        <f>L9/D9*1000</f>
        <v>109.6966610896923</v>
      </c>
      <c r="I9" s="327"/>
      <c r="J9" s="327"/>
      <c r="K9" s="695">
        <f>SUM(G9:J9)</f>
        <v>109.6966610896923</v>
      </c>
      <c r="L9" s="695">
        <v>90.48</v>
      </c>
      <c r="M9" s="327">
        <v>0</v>
      </c>
      <c r="N9" s="695">
        <f t="shared" ref="N9:N23" si="0">K9+M9</f>
        <v>109.6966610896923</v>
      </c>
      <c r="O9" s="695">
        <f>N9*D9/1000</f>
        <v>90.480000000000018</v>
      </c>
      <c r="P9" s="298">
        <f>D9*H9/1000</f>
        <v>90.480000000000018</v>
      </c>
      <c r="Q9" s="297">
        <f t="shared" ref="Q9:Q30" si="1">F9/O9</f>
        <v>0</v>
      </c>
      <c r="R9" s="297">
        <f t="shared" ref="R9:R23" si="2">P9/L9</f>
        <v>1.0000000000000002</v>
      </c>
    </row>
    <row r="10" spans="1:18">
      <c r="A10" s="307" t="s">
        <v>672</v>
      </c>
      <c r="B10" s="303">
        <v>100</v>
      </c>
      <c r="C10" s="303"/>
      <c r="D10" s="696"/>
      <c r="E10" s="327"/>
      <c r="F10" s="689"/>
      <c r="G10" s="327"/>
      <c r="H10" s="696"/>
      <c r="I10" s="327"/>
      <c r="J10" s="327"/>
      <c r="K10" s="696"/>
      <c r="L10" s="696"/>
      <c r="M10" s="327">
        <v>0</v>
      </c>
      <c r="N10" s="696"/>
      <c r="O10" s="696"/>
      <c r="P10" s="298">
        <f>D10*H10/1000</f>
        <v>0</v>
      </c>
      <c r="Q10" s="297" t="e">
        <f t="shared" si="1"/>
        <v>#DIV/0!</v>
      </c>
      <c r="R10" s="297" t="e">
        <f t="shared" si="2"/>
        <v>#DIV/0!</v>
      </c>
    </row>
    <row r="11" spans="1:18">
      <c r="A11" s="307" t="s">
        <v>671</v>
      </c>
      <c r="B11" s="303">
        <v>100</v>
      </c>
      <c r="C11" s="303"/>
      <c r="D11" s="327">
        <v>1239.3900000000001</v>
      </c>
      <c r="E11" s="327"/>
      <c r="F11" s="298">
        <f>O11-P11</f>
        <v>0</v>
      </c>
      <c r="G11" s="327">
        <f>'[1]ARR13-14TRT-21(PY,CY&amp;EY)'!D98</f>
        <v>0</v>
      </c>
      <c r="H11" s="327">
        <f>L11/D11*1000</f>
        <v>85.630834523434913</v>
      </c>
      <c r="I11" s="327"/>
      <c r="J11" s="327"/>
      <c r="K11" s="327">
        <f>H11</f>
        <v>85.630834523434913</v>
      </c>
      <c r="L11" s="327">
        <v>106.13</v>
      </c>
      <c r="M11" s="327">
        <v>0</v>
      </c>
      <c r="N11" s="327">
        <f t="shared" si="0"/>
        <v>85.630834523434913</v>
      </c>
      <c r="O11" s="327">
        <f>N11*D11/1000</f>
        <v>106.13</v>
      </c>
      <c r="P11" s="298">
        <f>D11*H11/1000</f>
        <v>106.13</v>
      </c>
      <c r="Q11" s="297">
        <f t="shared" si="1"/>
        <v>0</v>
      </c>
      <c r="R11" s="297">
        <f t="shared" si="2"/>
        <v>1</v>
      </c>
    </row>
    <row r="12" spans="1:18">
      <c r="A12" s="307" t="s">
        <v>670</v>
      </c>
      <c r="B12" s="303">
        <v>100</v>
      </c>
      <c r="C12" s="303"/>
      <c r="D12" s="327">
        <v>710.1</v>
      </c>
      <c r="E12" s="327"/>
      <c r="F12" s="298">
        <f>O12-P12</f>
        <v>0</v>
      </c>
      <c r="G12" s="327">
        <f>'[1]ARR13-14TRT-21(PY,CY&amp;EY)'!D99</f>
        <v>0</v>
      </c>
      <c r="H12" s="327">
        <f t="shared" ref="H12:H46" si="3">L12/D12*1000</f>
        <v>101.46458245317561</v>
      </c>
      <c r="I12" s="327"/>
      <c r="J12" s="327"/>
      <c r="K12" s="327">
        <f>H12</f>
        <v>101.46458245317561</v>
      </c>
      <c r="L12" s="327">
        <v>72.05</v>
      </c>
      <c r="M12" s="327">
        <v>0</v>
      </c>
      <c r="N12" s="327">
        <f t="shared" si="0"/>
        <v>101.46458245317561</v>
      </c>
      <c r="O12" s="327">
        <f>N12*D12/1000</f>
        <v>72.05</v>
      </c>
      <c r="P12" s="298">
        <f>D12*H12/1000</f>
        <v>72.05</v>
      </c>
      <c r="Q12" s="297">
        <f t="shared" si="1"/>
        <v>0</v>
      </c>
      <c r="R12" s="297">
        <f t="shared" si="2"/>
        <v>1</v>
      </c>
    </row>
    <row r="13" spans="1:18">
      <c r="A13" s="307" t="s">
        <v>633</v>
      </c>
      <c r="B13" s="303">
        <v>100</v>
      </c>
      <c r="C13" s="303"/>
      <c r="D13" s="327">
        <v>702.7</v>
      </c>
      <c r="E13" s="327"/>
      <c r="F13" s="298">
        <f t="shared" ref="F13:F32" si="4">O13-P13</f>
        <v>0</v>
      </c>
      <c r="G13" s="327">
        <f>'[1]ARR13-14TRT-21(PY,CY&amp;EY)'!D100</f>
        <v>0</v>
      </c>
      <c r="H13" s="327">
        <f t="shared" si="3"/>
        <v>58.730610502348092</v>
      </c>
      <c r="I13" s="327"/>
      <c r="J13" s="327"/>
      <c r="K13" s="327">
        <f>H13</f>
        <v>58.730610502348092</v>
      </c>
      <c r="L13" s="327">
        <v>41.27</v>
      </c>
      <c r="M13" s="327">
        <v>0</v>
      </c>
      <c r="N13" s="327">
        <f t="shared" si="0"/>
        <v>58.730610502348092</v>
      </c>
      <c r="O13" s="327">
        <f>N13*D13/1000</f>
        <v>41.27000000000001</v>
      </c>
      <c r="P13" s="298">
        <f>D13*H13/1000</f>
        <v>41.27000000000001</v>
      </c>
      <c r="Q13" s="297">
        <f t="shared" si="1"/>
        <v>0</v>
      </c>
      <c r="R13" s="297">
        <f t="shared" si="2"/>
        <v>1.0000000000000002</v>
      </c>
    </row>
    <row r="14" spans="1:18">
      <c r="A14" s="307" t="s">
        <v>187</v>
      </c>
      <c r="B14" s="303"/>
      <c r="C14" s="303"/>
      <c r="D14" s="41">
        <f>SUM(D9:D13)</f>
        <v>3477.01</v>
      </c>
      <c r="E14" s="327"/>
      <c r="F14" s="298">
        <f t="shared" si="4"/>
        <v>0</v>
      </c>
      <c r="G14" s="327"/>
      <c r="H14" s="41">
        <f t="shared" si="3"/>
        <v>89.13693086876367</v>
      </c>
      <c r="I14" s="327"/>
      <c r="J14" s="327"/>
      <c r="K14" s="327"/>
      <c r="L14" s="41">
        <f>SUM(L9:L13)</f>
        <v>309.93</v>
      </c>
      <c r="M14" s="327">
        <v>0</v>
      </c>
      <c r="N14" s="327">
        <f t="shared" si="0"/>
        <v>0</v>
      </c>
      <c r="O14" s="41">
        <f>SUM(O9:O13)</f>
        <v>309.93000000000006</v>
      </c>
      <c r="P14" s="335">
        <f>SUM(P9:P13)</f>
        <v>309.93000000000006</v>
      </c>
      <c r="Q14" s="297">
        <f t="shared" si="1"/>
        <v>0</v>
      </c>
      <c r="R14" s="297">
        <f t="shared" si="2"/>
        <v>1.0000000000000002</v>
      </c>
    </row>
    <row r="15" spans="1:18">
      <c r="A15" s="307" t="s">
        <v>632</v>
      </c>
      <c r="B15" s="303">
        <v>100</v>
      </c>
      <c r="C15" s="303"/>
      <c r="D15" s="327">
        <v>2597</v>
      </c>
      <c r="E15" s="327"/>
      <c r="F15" s="298">
        <f t="shared" si="4"/>
        <v>0</v>
      </c>
      <c r="G15" s="327"/>
      <c r="H15" s="327">
        <f t="shared" si="3"/>
        <v>75.232961108971892</v>
      </c>
      <c r="I15" s="327">
        <f>'[1]ARR13-14TRT-21(PY,CY&amp;EY)'!F96</f>
        <v>0</v>
      </c>
      <c r="J15" s="327">
        <f>'[1]ARR13-14TRT-21(PY,CY&amp;EY)'!G96</f>
        <v>0</v>
      </c>
      <c r="K15" s="327">
        <f>H15</f>
        <v>75.232961108971892</v>
      </c>
      <c r="L15" s="327">
        <v>195.38</v>
      </c>
      <c r="M15" s="327">
        <v>0</v>
      </c>
      <c r="N15" s="327">
        <f t="shared" si="0"/>
        <v>75.232961108971892</v>
      </c>
      <c r="O15" s="327">
        <f>N15*D15/1000</f>
        <v>195.38</v>
      </c>
      <c r="P15" s="298">
        <f>D15*K15/1000</f>
        <v>195.38</v>
      </c>
      <c r="Q15" s="297">
        <f t="shared" si="1"/>
        <v>0</v>
      </c>
      <c r="R15" s="297">
        <f t="shared" si="2"/>
        <v>1</v>
      </c>
    </row>
    <row r="16" spans="1:18">
      <c r="A16" s="307" t="s">
        <v>631</v>
      </c>
      <c r="B16" s="303">
        <v>100</v>
      </c>
      <c r="C16" s="303"/>
      <c r="D16" s="327">
        <v>284.58</v>
      </c>
      <c r="E16" s="327"/>
      <c r="F16" s="298">
        <f t="shared" si="4"/>
        <v>0</v>
      </c>
      <c r="G16" s="327">
        <f>'[1]ARR13-14TRT-21(PY,CY&amp;EY)'!D98</f>
        <v>0</v>
      </c>
      <c r="H16" s="327">
        <f t="shared" si="3"/>
        <v>43.432426734134516</v>
      </c>
      <c r="I16" s="327">
        <f>'[1]ARR13-14TRT-21(PY,CY&amp;EY)'!F98</f>
        <v>0</v>
      </c>
      <c r="J16" s="327">
        <f>'[1]ARR13-14TRT-21(PY,CY&amp;EY)'!G98</f>
        <v>0</v>
      </c>
      <c r="K16" s="327">
        <f>H16</f>
        <v>43.432426734134516</v>
      </c>
      <c r="L16" s="327">
        <v>12.36</v>
      </c>
      <c r="M16" s="327">
        <v>0</v>
      </c>
      <c r="N16" s="327">
        <f t="shared" si="0"/>
        <v>43.432426734134516</v>
      </c>
      <c r="O16" s="327">
        <f>N16*D16/1000</f>
        <v>12.36</v>
      </c>
      <c r="P16" s="298">
        <f t="shared" ref="P16:P23" si="5">D16*H16/1000</f>
        <v>12.36</v>
      </c>
      <c r="Q16" s="297">
        <f t="shared" si="1"/>
        <v>0</v>
      </c>
      <c r="R16" s="297">
        <f t="shared" si="2"/>
        <v>1</v>
      </c>
    </row>
    <row r="17" spans="1:18">
      <c r="A17" s="307" t="s">
        <v>187</v>
      </c>
      <c r="B17" s="303"/>
      <c r="C17" s="303"/>
      <c r="D17" s="41">
        <f>SUM(D14:D16)</f>
        <v>6358.59</v>
      </c>
      <c r="E17" s="327"/>
      <c r="F17" s="298">
        <f t="shared" si="4"/>
        <v>0</v>
      </c>
      <c r="G17" s="327">
        <f>'[1]ARR13-14TRT-21(PY,CY&amp;EY)'!D99</f>
        <v>0</v>
      </c>
      <c r="H17" s="327">
        <f t="shared" si="3"/>
        <v>81.412703130725518</v>
      </c>
      <c r="I17" s="327">
        <f>'[1]ARR13-14TRT-21(PY,CY&amp;EY)'!F99</f>
        <v>0</v>
      </c>
      <c r="J17" s="327">
        <f>'[1]ARR13-14TRT-21(PY,CY&amp;EY)'!G99</f>
        <v>0</v>
      </c>
      <c r="K17" s="327"/>
      <c r="L17" s="41">
        <f>SUM(L14:L16)</f>
        <v>517.66999999999996</v>
      </c>
      <c r="M17" s="327">
        <v>0</v>
      </c>
      <c r="N17" s="327">
        <f t="shared" si="0"/>
        <v>0</v>
      </c>
      <c r="O17" s="41">
        <f>SUM(O14:O16)</f>
        <v>517.67000000000007</v>
      </c>
      <c r="P17" s="298">
        <f t="shared" si="5"/>
        <v>517.66999999999996</v>
      </c>
      <c r="Q17" s="297">
        <f t="shared" si="1"/>
        <v>0</v>
      </c>
      <c r="R17" s="297">
        <f t="shared" si="2"/>
        <v>1</v>
      </c>
    </row>
    <row r="18" spans="1:18">
      <c r="A18" s="307" t="s">
        <v>110</v>
      </c>
      <c r="B18" s="303">
        <v>100</v>
      </c>
      <c r="C18" s="303"/>
      <c r="D18" s="327">
        <v>2494.56</v>
      </c>
      <c r="E18" s="327"/>
      <c r="F18" s="298">
        <f t="shared" si="4"/>
        <v>0</v>
      </c>
      <c r="G18" s="327"/>
      <c r="H18" s="327">
        <f t="shared" si="3"/>
        <v>211.46414598165609</v>
      </c>
      <c r="I18" s="327"/>
      <c r="J18" s="327"/>
      <c r="K18" s="41">
        <f t="shared" ref="K18:K35" si="6">H18</f>
        <v>211.46414598165609</v>
      </c>
      <c r="L18" s="41">
        <v>527.51</v>
      </c>
      <c r="M18" s="327">
        <v>0</v>
      </c>
      <c r="N18" s="327">
        <f t="shared" si="0"/>
        <v>211.46414598165609</v>
      </c>
      <c r="O18" s="41">
        <f>N18*D18/1000</f>
        <v>527.51</v>
      </c>
      <c r="P18" s="298">
        <f t="shared" si="5"/>
        <v>527.51</v>
      </c>
      <c r="Q18" s="297">
        <f t="shared" si="1"/>
        <v>0</v>
      </c>
      <c r="R18" s="297">
        <f t="shared" si="2"/>
        <v>1</v>
      </c>
    </row>
    <row r="19" spans="1:18">
      <c r="A19" s="307" t="s">
        <v>89</v>
      </c>
      <c r="B19" s="303">
        <v>100</v>
      </c>
      <c r="C19" s="303"/>
      <c r="D19" s="327">
        <v>3363.9</v>
      </c>
      <c r="E19" s="327"/>
      <c r="F19" s="298">
        <f t="shared" si="4"/>
        <v>0</v>
      </c>
      <c r="G19" s="327"/>
      <c r="H19" s="327">
        <f t="shared" si="3"/>
        <v>263.84850917090279</v>
      </c>
      <c r="I19" s="327"/>
      <c r="J19" s="327"/>
      <c r="K19" s="327">
        <f t="shared" si="6"/>
        <v>263.84850917090279</v>
      </c>
      <c r="L19" s="41">
        <v>887.56</v>
      </c>
      <c r="M19" s="327">
        <v>0</v>
      </c>
      <c r="N19" s="327">
        <f t="shared" si="0"/>
        <v>263.84850917090279</v>
      </c>
      <c r="O19" s="41">
        <f>N19*D19/1000</f>
        <v>887.55999999999983</v>
      </c>
      <c r="P19" s="298">
        <f t="shared" si="5"/>
        <v>887.55999999999983</v>
      </c>
      <c r="Q19" s="297">
        <f t="shared" si="1"/>
        <v>0</v>
      </c>
      <c r="R19" s="297">
        <f t="shared" si="2"/>
        <v>0.99999999999999989</v>
      </c>
    </row>
    <row r="20" spans="1:18">
      <c r="A20" s="307" t="s">
        <v>669</v>
      </c>
      <c r="B20" s="303"/>
      <c r="C20" s="303"/>
      <c r="D20" s="41">
        <v>19.03</v>
      </c>
      <c r="E20" s="327"/>
      <c r="F20" s="298">
        <f t="shared" si="4"/>
        <v>0</v>
      </c>
      <c r="G20" s="327"/>
      <c r="H20" s="327">
        <f t="shared" si="3"/>
        <v>209.14345769837098</v>
      </c>
      <c r="I20" s="327"/>
      <c r="J20" s="327"/>
      <c r="K20" s="327">
        <f t="shared" si="6"/>
        <v>209.14345769837098</v>
      </c>
      <c r="L20" s="41">
        <v>3.98</v>
      </c>
      <c r="M20" s="327">
        <v>0</v>
      </c>
      <c r="N20" s="327">
        <f t="shared" si="0"/>
        <v>209.14345769837098</v>
      </c>
      <c r="O20" s="41">
        <f>N20*D20/1000</f>
        <v>3.98</v>
      </c>
      <c r="P20" s="335">
        <f t="shared" si="5"/>
        <v>3.98</v>
      </c>
      <c r="Q20" s="297">
        <f t="shared" si="1"/>
        <v>0</v>
      </c>
      <c r="R20" s="297">
        <f t="shared" si="2"/>
        <v>1</v>
      </c>
    </row>
    <row r="21" spans="1:18">
      <c r="A21" s="313" t="s">
        <v>629</v>
      </c>
      <c r="B21" s="303"/>
      <c r="C21" s="303"/>
      <c r="D21" s="327">
        <v>211.34</v>
      </c>
      <c r="E21" s="327"/>
      <c r="F21" s="298">
        <f t="shared" si="4"/>
        <v>-4.2000000000115278E-3</v>
      </c>
      <c r="G21" s="327"/>
      <c r="H21" s="327">
        <f t="shared" si="3"/>
        <v>370.01987319012022</v>
      </c>
      <c r="I21" s="327"/>
      <c r="J21" s="327"/>
      <c r="K21" s="327">
        <v>370</v>
      </c>
      <c r="L21" s="327">
        <v>78.2</v>
      </c>
      <c r="M21" s="327"/>
      <c r="N21" s="327">
        <f t="shared" si="0"/>
        <v>370</v>
      </c>
      <c r="O21" s="41">
        <f t="shared" ref="O21:O22" si="7">N21*D21/1000</f>
        <v>78.195800000000006</v>
      </c>
      <c r="P21" s="335">
        <f t="shared" si="5"/>
        <v>78.200000000000017</v>
      </c>
      <c r="Q21" s="297">
        <f t="shared" si="1"/>
        <v>-5.3711324649297376E-5</v>
      </c>
      <c r="R21" s="297">
        <f t="shared" si="2"/>
        <v>1.0000000000000002</v>
      </c>
    </row>
    <row r="22" spans="1:18">
      <c r="A22" s="313" t="s">
        <v>628</v>
      </c>
      <c r="B22" s="303"/>
      <c r="C22" s="303"/>
      <c r="D22" s="327">
        <v>75.22</v>
      </c>
      <c r="E22" s="327"/>
      <c r="F22" s="298">
        <f t="shared" si="4"/>
        <v>0</v>
      </c>
      <c r="G22" s="327"/>
      <c r="H22" s="327">
        <f t="shared" si="3"/>
        <v>367.9872374368519</v>
      </c>
      <c r="I22" s="327"/>
      <c r="J22" s="327"/>
      <c r="K22" s="327">
        <f>H22</f>
        <v>367.9872374368519</v>
      </c>
      <c r="L22" s="327">
        <v>27.68</v>
      </c>
      <c r="M22" s="327"/>
      <c r="N22" s="327">
        <f t="shared" si="0"/>
        <v>367.9872374368519</v>
      </c>
      <c r="O22" s="41">
        <f t="shared" si="7"/>
        <v>27.68</v>
      </c>
      <c r="P22" s="335">
        <f t="shared" si="5"/>
        <v>27.68</v>
      </c>
      <c r="Q22" s="297">
        <f t="shared" si="1"/>
        <v>0</v>
      </c>
      <c r="R22" s="297">
        <f t="shared" si="2"/>
        <v>1</v>
      </c>
    </row>
    <row r="23" spans="1:18">
      <c r="A23" s="307" t="s">
        <v>801</v>
      </c>
      <c r="B23" s="303"/>
      <c r="C23" s="303"/>
      <c r="D23" s="41">
        <f>SUM(D21:D22)</f>
        <v>286.56</v>
      </c>
      <c r="E23" s="327"/>
      <c r="F23" s="298">
        <f t="shared" si="4"/>
        <v>0</v>
      </c>
      <c r="G23" s="327"/>
      <c r="H23" s="327">
        <f t="shared" si="3"/>
        <v>369.48632049134562</v>
      </c>
      <c r="I23" s="327"/>
      <c r="J23" s="327"/>
      <c r="K23" s="327">
        <f t="shared" si="6"/>
        <v>369.48632049134562</v>
      </c>
      <c r="L23" s="41">
        <f>SUM(L21:L22)</f>
        <v>105.88</v>
      </c>
      <c r="M23" s="327"/>
      <c r="N23" s="327">
        <f t="shared" si="0"/>
        <v>369.48632049134562</v>
      </c>
      <c r="O23" s="41">
        <f>L23</f>
        <v>105.88</v>
      </c>
      <c r="P23" s="335">
        <f t="shared" si="5"/>
        <v>105.88</v>
      </c>
      <c r="Q23" s="297">
        <f t="shared" si="1"/>
        <v>0</v>
      </c>
      <c r="R23" s="297">
        <f t="shared" si="2"/>
        <v>1</v>
      </c>
    </row>
    <row r="24" spans="1:18">
      <c r="A24" s="458" t="s">
        <v>798</v>
      </c>
      <c r="B24" s="303">
        <v>100</v>
      </c>
      <c r="C24" s="303"/>
      <c r="D24" s="327">
        <v>521.24</v>
      </c>
      <c r="E24" s="327"/>
      <c r="F24" s="298">
        <f t="shared" si="4"/>
        <v>0</v>
      </c>
      <c r="G24" s="327"/>
      <c r="H24" s="327">
        <f t="shared" si="3"/>
        <v>30.0821118870386</v>
      </c>
      <c r="I24" s="327">
        <f>'[1]ARR13-14TRT-21(PY,CY&amp;EY)'!F103</f>
        <v>0</v>
      </c>
      <c r="J24" s="327">
        <f>'[1]ARR13-14TRT-21(PY,CY&amp;EY)'!G103</f>
        <v>0</v>
      </c>
      <c r="K24" s="327">
        <f t="shared" si="6"/>
        <v>30.0821118870386</v>
      </c>
      <c r="L24" s="327">
        <v>15.68</v>
      </c>
      <c r="M24" s="327">
        <v>0</v>
      </c>
      <c r="N24" s="327">
        <f t="shared" ref="N24:N49" si="8">K24+M24</f>
        <v>30.0821118870386</v>
      </c>
      <c r="O24" s="327">
        <f t="shared" ref="O24:O34" si="9">N24*D24/1000</f>
        <v>15.68</v>
      </c>
      <c r="P24" s="298">
        <f t="shared" ref="P24:P48" si="10">D24*H24/1000</f>
        <v>15.68</v>
      </c>
      <c r="Q24" s="297">
        <f t="shared" si="1"/>
        <v>0</v>
      </c>
      <c r="R24" s="297">
        <f t="shared" ref="R24:R51" si="11">P24/L24</f>
        <v>1</v>
      </c>
    </row>
    <row r="25" spans="1:18">
      <c r="A25" s="458" t="s">
        <v>799</v>
      </c>
      <c r="B25" s="303">
        <v>100</v>
      </c>
      <c r="C25" s="303"/>
      <c r="D25" s="327">
        <v>118.66</v>
      </c>
      <c r="E25" s="327"/>
      <c r="F25" s="298">
        <f t="shared" si="4"/>
        <v>0</v>
      </c>
      <c r="G25" s="327"/>
      <c r="H25" s="327">
        <f t="shared" si="3"/>
        <v>102.22484409236475</v>
      </c>
      <c r="I25" s="327"/>
      <c r="J25" s="327"/>
      <c r="K25" s="327">
        <f t="shared" si="6"/>
        <v>102.22484409236475</v>
      </c>
      <c r="L25" s="327">
        <v>12.13</v>
      </c>
      <c r="M25" s="327"/>
      <c r="N25" s="327">
        <f t="shared" si="8"/>
        <v>102.22484409236475</v>
      </c>
      <c r="O25" s="327">
        <f t="shared" si="9"/>
        <v>12.13</v>
      </c>
      <c r="P25" s="298">
        <f t="shared" si="10"/>
        <v>12.13</v>
      </c>
      <c r="Q25" s="297">
        <f t="shared" si="1"/>
        <v>0</v>
      </c>
      <c r="R25" s="297">
        <f t="shared" si="11"/>
        <v>1</v>
      </c>
    </row>
    <row r="26" spans="1:18">
      <c r="A26" s="458" t="s">
        <v>623</v>
      </c>
      <c r="B26" s="303"/>
      <c r="C26" s="303"/>
      <c r="D26" s="327"/>
      <c r="E26" s="327"/>
      <c r="F26" s="298">
        <f t="shared" si="4"/>
        <v>0</v>
      </c>
      <c r="G26" s="327"/>
      <c r="H26" s="327" t="e">
        <f t="shared" si="3"/>
        <v>#DIV/0!</v>
      </c>
      <c r="I26" s="327"/>
      <c r="J26" s="327"/>
      <c r="K26" s="327"/>
      <c r="L26" s="327"/>
      <c r="M26" s="327"/>
      <c r="N26" s="327"/>
      <c r="O26" s="327"/>
      <c r="P26" s="298"/>
      <c r="Q26" s="297" t="e">
        <f t="shared" si="1"/>
        <v>#DIV/0!</v>
      </c>
      <c r="R26" s="297"/>
    </row>
    <row r="27" spans="1:18">
      <c r="A27" s="307" t="s">
        <v>741</v>
      </c>
      <c r="B27" s="303">
        <v>100</v>
      </c>
      <c r="C27" s="303"/>
      <c r="D27" s="327">
        <v>3096.38</v>
      </c>
      <c r="E27" s="327"/>
      <c r="F27" s="298">
        <f t="shared" si="4"/>
        <v>0</v>
      </c>
      <c r="G27" s="327"/>
      <c r="H27" s="327">
        <f t="shared" si="3"/>
        <v>159.96744585612876</v>
      </c>
      <c r="I27" s="327"/>
      <c r="J27" s="327"/>
      <c r="K27" s="327">
        <f t="shared" si="6"/>
        <v>159.96744585612876</v>
      </c>
      <c r="L27" s="327">
        <v>495.32</v>
      </c>
      <c r="M27" s="327"/>
      <c r="N27" s="327">
        <f t="shared" si="8"/>
        <v>159.96744585612876</v>
      </c>
      <c r="O27" s="327">
        <f t="shared" si="9"/>
        <v>495.32</v>
      </c>
      <c r="P27" s="298">
        <f t="shared" si="10"/>
        <v>495.32</v>
      </c>
      <c r="Q27" s="297">
        <f t="shared" si="1"/>
        <v>0</v>
      </c>
      <c r="R27" s="297">
        <f t="shared" si="11"/>
        <v>1</v>
      </c>
    </row>
    <row r="28" spans="1:18">
      <c r="A28" s="307" t="s">
        <v>742</v>
      </c>
      <c r="B28" s="303">
        <v>100</v>
      </c>
      <c r="C28" s="303"/>
      <c r="D28" s="327">
        <v>1135.3</v>
      </c>
      <c r="E28" s="327"/>
      <c r="F28" s="298"/>
      <c r="G28" s="327"/>
      <c r="H28" s="327">
        <f t="shared" si="3"/>
        <v>275.61877917730999</v>
      </c>
      <c r="I28" s="327"/>
      <c r="J28" s="327"/>
      <c r="K28" s="327">
        <v>312.91000000000003</v>
      </c>
      <c r="L28" s="327">
        <v>312.91000000000003</v>
      </c>
      <c r="M28" s="327"/>
      <c r="N28" s="327">
        <f t="shared" si="8"/>
        <v>312.91000000000003</v>
      </c>
      <c r="O28" s="327">
        <f t="shared" si="9"/>
        <v>355.24672299999997</v>
      </c>
      <c r="P28" s="298">
        <f t="shared" si="10"/>
        <v>312.91000000000003</v>
      </c>
      <c r="Q28" s="297">
        <f t="shared" si="1"/>
        <v>0</v>
      </c>
      <c r="R28" s="297">
        <f t="shared" si="11"/>
        <v>1</v>
      </c>
    </row>
    <row r="29" spans="1:18">
      <c r="A29" s="307" t="s">
        <v>16</v>
      </c>
      <c r="B29" s="303">
        <v>100</v>
      </c>
      <c r="C29" s="303"/>
      <c r="D29" s="327">
        <v>25.23</v>
      </c>
      <c r="E29" s="327"/>
      <c r="F29" s="298">
        <f t="shared" si="4"/>
        <v>0</v>
      </c>
      <c r="G29" s="327"/>
      <c r="H29" s="327">
        <f t="shared" si="3"/>
        <v>164.88307570352757</v>
      </c>
      <c r="I29" s="327"/>
      <c r="J29" s="327"/>
      <c r="K29" s="327">
        <f t="shared" si="6"/>
        <v>164.88307570352757</v>
      </c>
      <c r="L29" s="327">
        <v>4.16</v>
      </c>
      <c r="M29" s="327"/>
      <c r="N29" s="327">
        <f t="shared" si="8"/>
        <v>164.88307570352757</v>
      </c>
      <c r="O29" s="327">
        <f t="shared" si="9"/>
        <v>4.160000000000001</v>
      </c>
      <c r="P29" s="298">
        <f t="shared" si="10"/>
        <v>4.160000000000001</v>
      </c>
      <c r="Q29" s="297">
        <f t="shared" si="1"/>
        <v>0</v>
      </c>
      <c r="R29" s="297">
        <f t="shared" si="11"/>
        <v>1.0000000000000002</v>
      </c>
    </row>
    <row r="30" spans="1:18">
      <c r="A30" s="307" t="s">
        <v>743</v>
      </c>
      <c r="B30" s="303"/>
      <c r="C30" s="303"/>
      <c r="D30" s="41">
        <f>SUM(D27:D29)</f>
        <v>4256.91</v>
      </c>
      <c r="E30" s="327"/>
      <c r="F30" s="298">
        <f t="shared" si="4"/>
        <v>0</v>
      </c>
      <c r="G30" s="327"/>
      <c r="H30" s="327">
        <f t="shared" si="3"/>
        <v>190.84030435221794</v>
      </c>
      <c r="I30" s="327">
        <f>'[1]ARR13-14TRT-21(PY,CY&amp;EY)'!F104</f>
        <v>0</v>
      </c>
      <c r="J30" s="327"/>
      <c r="K30" s="327">
        <f t="shared" si="6"/>
        <v>190.84030435221794</v>
      </c>
      <c r="L30" s="41">
        <f>SUM(L27:L29)</f>
        <v>812.39</v>
      </c>
      <c r="M30" s="327">
        <v>0</v>
      </c>
      <c r="N30" s="327">
        <f t="shared" si="8"/>
        <v>190.84030435221794</v>
      </c>
      <c r="O30" s="41">
        <f t="shared" si="9"/>
        <v>812.39</v>
      </c>
      <c r="P30" s="335">
        <f t="shared" si="10"/>
        <v>812.39</v>
      </c>
      <c r="Q30" s="297">
        <f t="shared" si="1"/>
        <v>0</v>
      </c>
      <c r="R30" s="297">
        <f t="shared" si="11"/>
        <v>1</v>
      </c>
    </row>
    <row r="31" spans="1:18" ht="26.25">
      <c r="A31" s="307" t="s">
        <v>800</v>
      </c>
      <c r="B31" s="303">
        <v>100</v>
      </c>
      <c r="C31" s="303"/>
      <c r="D31" s="327">
        <v>180.08</v>
      </c>
      <c r="E31" s="327"/>
      <c r="F31" s="298">
        <f t="shared" si="4"/>
        <v>0</v>
      </c>
      <c r="G31" s="327"/>
      <c r="H31" s="327">
        <f t="shared" si="3"/>
        <v>560.75077743225233</v>
      </c>
      <c r="I31" s="327">
        <f>'[1]ARR13-14TRT-21(PY,CY&amp;EY)'!F105</f>
        <v>0</v>
      </c>
      <c r="J31" s="327"/>
      <c r="K31" s="327">
        <f t="shared" si="6"/>
        <v>560.75077743225233</v>
      </c>
      <c r="L31" s="327">
        <v>100.98</v>
      </c>
      <c r="M31" s="327">
        <v>0</v>
      </c>
      <c r="N31" s="327">
        <f t="shared" si="8"/>
        <v>560.75077743225233</v>
      </c>
      <c r="O31" s="327">
        <f t="shared" si="9"/>
        <v>100.98000000000002</v>
      </c>
      <c r="P31" s="298">
        <f t="shared" si="10"/>
        <v>100.98000000000002</v>
      </c>
      <c r="Q31" s="297">
        <f t="shared" ref="Q31:Q51" si="12">F31/O31</f>
        <v>0</v>
      </c>
      <c r="R31" s="297">
        <f t="shared" si="11"/>
        <v>1.0000000000000002</v>
      </c>
    </row>
    <row r="32" spans="1:18">
      <c r="A32" s="307" t="s">
        <v>661</v>
      </c>
      <c r="B32" s="303">
        <v>100</v>
      </c>
      <c r="C32" s="303"/>
      <c r="D32" s="327">
        <v>0</v>
      </c>
      <c r="E32" s="327"/>
      <c r="F32" s="298">
        <f t="shared" si="4"/>
        <v>0</v>
      </c>
      <c r="G32" s="327"/>
      <c r="H32" s="327">
        <v>0</v>
      </c>
      <c r="I32" s="327"/>
      <c r="J32" s="327"/>
      <c r="K32" s="327">
        <f t="shared" si="6"/>
        <v>0</v>
      </c>
      <c r="L32" s="327">
        <f t="shared" ref="L32" si="13">K32*D32/1000</f>
        <v>0</v>
      </c>
      <c r="M32" s="327">
        <v>0</v>
      </c>
      <c r="N32" s="327">
        <f t="shared" si="8"/>
        <v>0</v>
      </c>
      <c r="O32" s="327">
        <f t="shared" si="9"/>
        <v>0</v>
      </c>
      <c r="P32" s="298">
        <f t="shared" si="10"/>
        <v>0</v>
      </c>
      <c r="Q32" s="297" t="e">
        <f t="shared" si="12"/>
        <v>#DIV/0!</v>
      </c>
      <c r="R32" s="297" t="e">
        <f t="shared" si="11"/>
        <v>#DIV/0!</v>
      </c>
    </row>
    <row r="33" spans="1:18">
      <c r="A33" s="307" t="s">
        <v>658</v>
      </c>
      <c r="B33" s="303"/>
      <c r="C33" s="303"/>
      <c r="D33" s="327">
        <v>37.200000000000003</v>
      </c>
      <c r="E33" s="327"/>
      <c r="F33" s="298"/>
      <c r="G33" s="327"/>
      <c r="H33" s="327">
        <f t="shared" si="3"/>
        <v>203.22580645161287</v>
      </c>
      <c r="I33" s="327"/>
      <c r="J33" s="327"/>
      <c r="K33" s="327">
        <f t="shared" si="6"/>
        <v>203.22580645161287</v>
      </c>
      <c r="L33" s="327">
        <v>7.56</v>
      </c>
      <c r="M33" s="327">
        <v>0</v>
      </c>
      <c r="N33" s="327">
        <f t="shared" si="8"/>
        <v>203.22580645161287</v>
      </c>
      <c r="O33" s="327">
        <v>7.56</v>
      </c>
      <c r="P33" s="298">
        <f t="shared" si="10"/>
        <v>7.5599999999999987</v>
      </c>
      <c r="Q33" s="297">
        <f t="shared" si="12"/>
        <v>0</v>
      </c>
      <c r="R33" s="297">
        <f t="shared" si="11"/>
        <v>0.99999999999999989</v>
      </c>
    </row>
    <row r="34" spans="1:18">
      <c r="A34" s="307" t="s">
        <v>668</v>
      </c>
      <c r="B34" s="303"/>
      <c r="C34" s="303"/>
      <c r="D34" s="327">
        <v>121.09</v>
      </c>
      <c r="E34" s="327"/>
      <c r="F34" s="298">
        <f>O34-P34</f>
        <v>0</v>
      </c>
      <c r="G34" s="327"/>
      <c r="H34" s="327">
        <f t="shared" si="3"/>
        <v>297.87761169378149</v>
      </c>
      <c r="I34" s="327"/>
      <c r="J34" s="327"/>
      <c r="K34" s="327">
        <f t="shared" si="6"/>
        <v>297.87761169378149</v>
      </c>
      <c r="L34" s="327">
        <v>36.07</v>
      </c>
      <c r="M34" s="327">
        <v>0</v>
      </c>
      <c r="N34" s="327">
        <f t="shared" si="8"/>
        <v>297.87761169378149</v>
      </c>
      <c r="O34" s="327">
        <f t="shared" si="9"/>
        <v>36.07</v>
      </c>
      <c r="P34" s="298">
        <f t="shared" si="10"/>
        <v>36.07</v>
      </c>
      <c r="Q34" s="297">
        <f t="shared" si="12"/>
        <v>0</v>
      </c>
      <c r="R34" s="297">
        <f t="shared" si="11"/>
        <v>1</v>
      </c>
    </row>
    <row r="35" spans="1:18">
      <c r="A35" s="301" t="s">
        <v>619</v>
      </c>
      <c r="B35" s="303"/>
      <c r="C35" s="303"/>
      <c r="D35" s="41">
        <f>D34+D33+D31+D30+D25+D24+D23+D20+D19+D18+D17</f>
        <v>17757.82</v>
      </c>
      <c r="E35" s="327"/>
      <c r="F35" s="298"/>
      <c r="G35" s="327"/>
      <c r="H35" s="41">
        <f t="shared" si="3"/>
        <v>170.48320120375135</v>
      </c>
      <c r="I35" s="327"/>
      <c r="J35" s="327"/>
      <c r="K35" s="327">
        <f t="shared" si="6"/>
        <v>170.48320120375135</v>
      </c>
      <c r="L35" s="41">
        <f>L34+L33+L31+L30+L25+L24+L23+L20+L19+L18+L17</f>
        <v>3027.41</v>
      </c>
      <c r="M35" s="327">
        <v>0</v>
      </c>
      <c r="N35" s="327">
        <f t="shared" si="8"/>
        <v>170.48320120375135</v>
      </c>
      <c r="O35" s="41">
        <f>O34+O33+O31+O30+O25+O24+O23+O20+O19+O18+O17</f>
        <v>3027.41</v>
      </c>
      <c r="P35" s="335">
        <f t="shared" si="10"/>
        <v>3027.4099999999994</v>
      </c>
      <c r="Q35" s="297">
        <f t="shared" si="12"/>
        <v>0</v>
      </c>
      <c r="R35" s="297">
        <f t="shared" si="11"/>
        <v>0.99999999999999989</v>
      </c>
    </row>
    <row r="36" spans="1:18">
      <c r="A36" s="307" t="s">
        <v>618</v>
      </c>
      <c r="B36" s="303">
        <v>31.88</v>
      </c>
      <c r="C36" s="303"/>
      <c r="D36" s="327">
        <v>2270.59</v>
      </c>
      <c r="E36" s="327"/>
      <c r="F36" s="298">
        <f t="shared" ref="F36:F47" si="14">O36-P36</f>
        <v>0</v>
      </c>
      <c r="G36" s="327">
        <v>0</v>
      </c>
      <c r="H36" s="41">
        <f t="shared" si="3"/>
        <v>231.96614095895782</v>
      </c>
      <c r="I36" s="327">
        <f>'[1]ARR13-14TRT-21(PY,CY&amp;EY)'!F114</f>
        <v>0</v>
      </c>
      <c r="J36" s="327">
        <f>'[1]ARR13-14TRT-21(PY,CY&amp;EY)'!G114</f>
        <v>0</v>
      </c>
      <c r="K36" s="327">
        <f t="shared" ref="K36:K46" si="15">H36</f>
        <v>231.96614095895782</v>
      </c>
      <c r="L36" s="327">
        <v>526.70000000000005</v>
      </c>
      <c r="M36" s="327">
        <v>0</v>
      </c>
      <c r="N36" s="327">
        <f t="shared" si="8"/>
        <v>231.96614095895782</v>
      </c>
      <c r="O36" s="327">
        <f t="shared" ref="O36:O46" si="16">N36*D36/1000</f>
        <v>526.70000000000016</v>
      </c>
      <c r="P36" s="298">
        <f t="shared" si="10"/>
        <v>526.70000000000016</v>
      </c>
      <c r="Q36" s="297">
        <f t="shared" si="12"/>
        <v>0</v>
      </c>
      <c r="R36" s="297">
        <f t="shared" si="11"/>
        <v>1.0000000000000002</v>
      </c>
    </row>
    <row r="37" spans="1:18">
      <c r="A37" s="307" t="s">
        <v>617</v>
      </c>
      <c r="B37" s="303">
        <v>10</v>
      </c>
      <c r="C37" s="303"/>
      <c r="D37" s="327">
        <v>1534.7</v>
      </c>
      <c r="E37" s="327"/>
      <c r="F37" s="298">
        <f t="shared" si="14"/>
        <v>0</v>
      </c>
      <c r="G37" s="327"/>
      <c r="H37" s="41">
        <f t="shared" si="3"/>
        <v>224.96904932560108</v>
      </c>
      <c r="I37" s="327">
        <f>'[1]ARR13-14TRT-21(PY,CY&amp;EY)'!F115</f>
        <v>0</v>
      </c>
      <c r="J37" s="327">
        <f>'[1]ARR13-14TRT-21(PY,CY&amp;EY)'!G115</f>
        <v>0</v>
      </c>
      <c r="K37" s="327">
        <f t="shared" si="15"/>
        <v>224.96904932560108</v>
      </c>
      <c r="L37" s="327">
        <v>345.26</v>
      </c>
      <c r="M37" s="327">
        <v>0</v>
      </c>
      <c r="N37" s="327">
        <f t="shared" si="8"/>
        <v>224.96904932560108</v>
      </c>
      <c r="O37" s="327">
        <f t="shared" si="16"/>
        <v>345.26</v>
      </c>
      <c r="P37" s="298">
        <f t="shared" si="10"/>
        <v>345.26</v>
      </c>
      <c r="Q37" s="297">
        <f t="shared" si="12"/>
        <v>0</v>
      </c>
      <c r="R37" s="297">
        <f t="shared" si="11"/>
        <v>1</v>
      </c>
    </row>
    <row r="38" spans="1:18">
      <c r="A38" s="307" t="s">
        <v>616</v>
      </c>
      <c r="B38" s="303">
        <v>13.71</v>
      </c>
      <c r="C38" s="303"/>
      <c r="D38" s="327">
        <v>1326.35</v>
      </c>
      <c r="E38" s="327"/>
      <c r="F38" s="298">
        <f t="shared" si="14"/>
        <v>0</v>
      </c>
      <c r="G38" s="327">
        <f>'[1]ARR13-14TRT-21(PY,CY&amp;EY)'!D116</f>
        <v>0</v>
      </c>
      <c r="H38" s="41">
        <f t="shared" si="3"/>
        <v>398.59011573114185</v>
      </c>
      <c r="I38" s="327">
        <f>'[1]ARR13-14TRT-21(PY,CY&amp;EY)'!F116</f>
        <v>0</v>
      </c>
      <c r="J38" s="327">
        <f>'[1]ARR13-14TRT-21(PY,CY&amp;EY)'!G116</f>
        <v>0</v>
      </c>
      <c r="K38" s="327">
        <f t="shared" si="15"/>
        <v>398.59011573114185</v>
      </c>
      <c r="L38" s="327">
        <v>528.66999999999996</v>
      </c>
      <c r="M38" s="327">
        <v>0</v>
      </c>
      <c r="N38" s="327">
        <f t="shared" si="8"/>
        <v>398.59011573114185</v>
      </c>
      <c r="O38" s="327">
        <f t="shared" si="16"/>
        <v>528.66999999999996</v>
      </c>
      <c r="P38" s="298">
        <f t="shared" si="10"/>
        <v>528.66999999999996</v>
      </c>
      <c r="Q38" s="297">
        <f t="shared" si="12"/>
        <v>0</v>
      </c>
      <c r="R38" s="297">
        <f t="shared" si="11"/>
        <v>1</v>
      </c>
    </row>
    <row r="39" spans="1:18">
      <c r="A39" s="307" t="s">
        <v>76</v>
      </c>
      <c r="B39" s="303">
        <v>28.54</v>
      </c>
      <c r="C39" s="303"/>
      <c r="D39" s="327">
        <v>603.28</v>
      </c>
      <c r="E39" s="327"/>
      <c r="F39" s="298">
        <f t="shared" si="14"/>
        <v>0</v>
      </c>
      <c r="G39" s="327">
        <f>'[1]ARR13-14TRT-21(PY,CY&amp;EY)'!D117</f>
        <v>0</v>
      </c>
      <c r="H39" s="41">
        <f t="shared" si="3"/>
        <v>515.84670468107674</v>
      </c>
      <c r="I39" s="327">
        <f>'[1]ARR13-14TRT-21(PY,CY&amp;EY)'!F117</f>
        <v>0</v>
      </c>
      <c r="J39" s="327"/>
      <c r="K39" s="327">
        <f t="shared" si="15"/>
        <v>515.84670468107674</v>
      </c>
      <c r="L39" s="327">
        <v>311.2</v>
      </c>
      <c r="M39" s="327">
        <v>0</v>
      </c>
      <c r="N39" s="327">
        <f t="shared" si="8"/>
        <v>515.84670468107674</v>
      </c>
      <c r="O39" s="327">
        <f t="shared" si="16"/>
        <v>311.19999999999993</v>
      </c>
      <c r="P39" s="298">
        <f t="shared" si="10"/>
        <v>311.19999999999993</v>
      </c>
      <c r="Q39" s="297">
        <f t="shared" si="12"/>
        <v>0</v>
      </c>
      <c r="R39" s="297">
        <f t="shared" si="11"/>
        <v>0.99999999999999978</v>
      </c>
    </row>
    <row r="40" spans="1:18">
      <c r="A40" s="307" t="s">
        <v>667</v>
      </c>
      <c r="B40" s="303">
        <v>15.32</v>
      </c>
      <c r="C40" s="303"/>
      <c r="D40" s="327">
        <v>782.86</v>
      </c>
      <c r="E40" s="327"/>
      <c r="F40" s="298">
        <f t="shared" si="14"/>
        <v>0</v>
      </c>
      <c r="G40" s="327">
        <f>'[1]ARR13-14TRT-21(PY,CY&amp;EY)'!D117</f>
        <v>0</v>
      </c>
      <c r="H40" s="41">
        <f t="shared" si="3"/>
        <v>368.45668446465521</v>
      </c>
      <c r="I40" s="327">
        <f>'[1]ARR13-14TRT-21(PY,CY&amp;EY)'!F117</f>
        <v>0</v>
      </c>
      <c r="J40" s="327">
        <f>'[1]ARR13-14TRT-21(PY,CY&amp;EY)'!G117</f>
        <v>0</v>
      </c>
      <c r="K40" s="327">
        <f t="shared" si="15"/>
        <v>368.45668446465521</v>
      </c>
      <c r="L40" s="327">
        <v>288.45</v>
      </c>
      <c r="M40" s="327">
        <v>0</v>
      </c>
      <c r="N40" s="327">
        <f t="shared" si="8"/>
        <v>368.45668446465521</v>
      </c>
      <c r="O40" s="327">
        <f t="shared" si="16"/>
        <v>288.45</v>
      </c>
      <c r="P40" s="298">
        <f t="shared" si="10"/>
        <v>288.45</v>
      </c>
      <c r="Q40" s="297">
        <f t="shared" si="12"/>
        <v>0</v>
      </c>
      <c r="R40" s="297">
        <f t="shared" si="11"/>
        <v>1</v>
      </c>
    </row>
    <row r="41" spans="1:18">
      <c r="A41" s="307" t="s">
        <v>666</v>
      </c>
      <c r="B41" s="303">
        <v>2.14</v>
      </c>
      <c r="C41" s="303"/>
      <c r="D41" s="327">
        <v>200.95</v>
      </c>
      <c r="E41" s="327"/>
      <c r="F41" s="298">
        <f t="shared" si="14"/>
        <v>0</v>
      </c>
      <c r="G41" s="327">
        <f>'[1]ARR13-14TRT-21(PY,CY&amp;EY)'!D118</f>
        <v>0</v>
      </c>
      <c r="H41" s="41">
        <f t="shared" si="3"/>
        <v>374.5210251306296</v>
      </c>
      <c r="I41" s="327">
        <f>'[1]ARR13-14TRT-21(PY,CY&amp;EY)'!F118</f>
        <v>0</v>
      </c>
      <c r="J41" s="327">
        <f>'[1]ARR13-14TRT-21(PY,CY&amp;EY)'!G118</f>
        <v>0</v>
      </c>
      <c r="K41" s="327">
        <f t="shared" si="15"/>
        <v>374.5210251306296</v>
      </c>
      <c r="L41" s="327">
        <v>75.260000000000005</v>
      </c>
      <c r="M41" s="327">
        <v>0</v>
      </c>
      <c r="N41" s="327">
        <f t="shared" si="8"/>
        <v>374.5210251306296</v>
      </c>
      <c r="O41" s="327">
        <f t="shared" si="16"/>
        <v>75.260000000000019</v>
      </c>
      <c r="P41" s="298">
        <f t="shared" si="10"/>
        <v>75.260000000000019</v>
      </c>
      <c r="Q41" s="297">
        <f t="shared" si="12"/>
        <v>0</v>
      </c>
      <c r="R41" s="297">
        <f t="shared" si="11"/>
        <v>1.0000000000000002</v>
      </c>
    </row>
    <row r="42" spans="1:18">
      <c r="A42" s="307" t="s">
        <v>744</v>
      </c>
      <c r="B42" s="303">
        <v>14.79</v>
      </c>
      <c r="C42" s="303"/>
      <c r="D42" s="327">
        <v>59.31</v>
      </c>
      <c r="E42" s="327"/>
      <c r="F42" s="298">
        <f t="shared" si="14"/>
        <v>0</v>
      </c>
      <c r="G42" s="327"/>
      <c r="H42" s="41">
        <f t="shared" si="3"/>
        <v>1147.3613218681503</v>
      </c>
      <c r="I42" s="327"/>
      <c r="J42" s="327"/>
      <c r="K42" s="327">
        <f t="shared" si="15"/>
        <v>1147.3613218681503</v>
      </c>
      <c r="L42" s="327">
        <v>68.05</v>
      </c>
      <c r="M42" s="327"/>
      <c r="N42" s="327">
        <f t="shared" si="8"/>
        <v>1147.3613218681503</v>
      </c>
      <c r="O42" s="327">
        <f t="shared" si="16"/>
        <v>68.05</v>
      </c>
      <c r="P42" s="298">
        <f t="shared" si="10"/>
        <v>68.05</v>
      </c>
      <c r="Q42" s="297">
        <f t="shared" si="12"/>
        <v>0</v>
      </c>
      <c r="R42" s="297">
        <f t="shared" si="11"/>
        <v>1</v>
      </c>
    </row>
    <row r="43" spans="1:18">
      <c r="A43" s="307" t="s">
        <v>805</v>
      </c>
      <c r="B43" s="303"/>
      <c r="C43" s="303"/>
      <c r="D43" s="327">
        <v>30.2</v>
      </c>
      <c r="E43" s="327"/>
      <c r="F43" s="298">
        <f t="shared" si="14"/>
        <v>0</v>
      </c>
      <c r="G43" s="327"/>
      <c r="H43" s="41">
        <f t="shared" si="3"/>
        <v>319.86754966887423</v>
      </c>
      <c r="I43" s="327"/>
      <c r="J43" s="327"/>
      <c r="K43" s="327">
        <f t="shared" si="15"/>
        <v>319.86754966887423</v>
      </c>
      <c r="L43" s="327">
        <v>9.66</v>
      </c>
      <c r="M43" s="327"/>
      <c r="N43" s="327">
        <f t="shared" si="8"/>
        <v>319.86754966887423</v>
      </c>
      <c r="O43" s="327">
        <f t="shared" si="16"/>
        <v>9.6600000000000019</v>
      </c>
      <c r="P43" s="298">
        <f t="shared" si="10"/>
        <v>9.6600000000000019</v>
      </c>
      <c r="Q43" s="297">
        <f t="shared" si="12"/>
        <v>0</v>
      </c>
      <c r="R43" s="297">
        <f t="shared" si="11"/>
        <v>1.0000000000000002</v>
      </c>
    </row>
    <row r="44" spans="1:18">
      <c r="A44" s="307" t="s">
        <v>665</v>
      </c>
      <c r="B44" s="303">
        <v>15.19</v>
      </c>
      <c r="C44" s="303"/>
      <c r="D44" s="327">
        <v>247.41</v>
      </c>
      <c r="E44" s="327"/>
      <c r="F44" s="298">
        <f t="shared" si="14"/>
        <v>0</v>
      </c>
      <c r="G44" s="327">
        <f>'[1]ARR13-14TRT-21(PY,CY&amp;EY)'!D125</f>
        <v>0</v>
      </c>
      <c r="H44" s="41">
        <f t="shared" si="3"/>
        <v>184.34986459722728</v>
      </c>
      <c r="I44" s="327">
        <f>'[1]ARR13-14TRT-21(PY,CY&amp;EY)'!F125</f>
        <v>0</v>
      </c>
      <c r="J44" s="327">
        <f>'[1]ARR13-14TRT-21(PY,CY&amp;EY)'!G125</f>
        <v>0</v>
      </c>
      <c r="K44" s="327">
        <f t="shared" si="15"/>
        <v>184.34986459722728</v>
      </c>
      <c r="L44" s="327">
        <v>45.61</v>
      </c>
      <c r="M44" s="327">
        <v>0</v>
      </c>
      <c r="N44" s="327">
        <f t="shared" si="8"/>
        <v>184.34986459722728</v>
      </c>
      <c r="O44" s="327">
        <f t="shared" si="16"/>
        <v>45.61</v>
      </c>
      <c r="P44" s="298">
        <f t="shared" si="10"/>
        <v>45.61</v>
      </c>
      <c r="Q44" s="297">
        <f t="shared" si="12"/>
        <v>0</v>
      </c>
      <c r="R44" s="297">
        <f t="shared" si="11"/>
        <v>1</v>
      </c>
    </row>
    <row r="45" spans="1:18">
      <c r="A45" s="307" t="s">
        <v>613</v>
      </c>
      <c r="B45" s="303">
        <v>4.25</v>
      </c>
      <c r="C45" s="303"/>
      <c r="D45" s="327">
        <v>139.33000000000001</v>
      </c>
      <c r="E45" s="327"/>
      <c r="F45" s="298">
        <f t="shared" si="14"/>
        <v>0</v>
      </c>
      <c r="G45" s="327">
        <f>'[1]ARR13-14TRT-21(PY,CY&amp;EY)'!D120</f>
        <v>0</v>
      </c>
      <c r="H45" s="41">
        <f t="shared" si="3"/>
        <v>201.96655422378524</v>
      </c>
      <c r="I45" s="327">
        <f>'[1]ARR13-14TRT-21(PY,CY&amp;EY)'!F120</f>
        <v>0</v>
      </c>
      <c r="J45" s="327">
        <f>'[1]ARR13-14TRT-21(PY,CY&amp;EY)'!G120</f>
        <v>0</v>
      </c>
      <c r="K45" s="327">
        <f t="shared" si="15"/>
        <v>201.96655422378524</v>
      </c>
      <c r="L45" s="327">
        <v>28.14</v>
      </c>
      <c r="M45" s="327">
        <v>0</v>
      </c>
      <c r="N45" s="327">
        <f t="shared" si="8"/>
        <v>201.96655422378524</v>
      </c>
      <c r="O45" s="327">
        <f t="shared" si="16"/>
        <v>28.14</v>
      </c>
      <c r="P45" s="298">
        <f t="shared" si="10"/>
        <v>28.14</v>
      </c>
      <c r="Q45" s="297">
        <f t="shared" si="12"/>
        <v>0</v>
      </c>
      <c r="R45" s="297">
        <f t="shared" si="11"/>
        <v>1</v>
      </c>
    </row>
    <row r="46" spans="1:18">
      <c r="A46" s="307" t="s">
        <v>612</v>
      </c>
      <c r="B46" s="303">
        <v>23.4</v>
      </c>
      <c r="C46" s="303"/>
      <c r="D46" s="327">
        <v>518.28</v>
      </c>
      <c r="E46" s="327"/>
      <c r="F46" s="298">
        <f t="shared" si="14"/>
        <v>0</v>
      </c>
      <c r="G46" s="327">
        <f>'[1]ARR13-14TRT-21(PY,CY&amp;EY)'!D121</f>
        <v>0</v>
      </c>
      <c r="H46" s="41">
        <f t="shared" si="3"/>
        <v>275.43026935247354</v>
      </c>
      <c r="I46" s="327">
        <f>'[1]ARR13-14TRT-21(PY,CY&amp;EY)'!F121</f>
        <v>0</v>
      </c>
      <c r="J46" s="327">
        <f>'[1]ARR13-14TRT-21(PY,CY&amp;EY)'!G121</f>
        <v>0</v>
      </c>
      <c r="K46" s="327">
        <f t="shared" si="15"/>
        <v>275.43026935247354</v>
      </c>
      <c r="L46" s="327">
        <v>142.75</v>
      </c>
      <c r="M46" s="327">
        <v>0</v>
      </c>
      <c r="N46" s="327">
        <f t="shared" si="8"/>
        <v>275.43026935247354</v>
      </c>
      <c r="O46" s="327">
        <f t="shared" si="16"/>
        <v>142.74999999999997</v>
      </c>
      <c r="P46" s="298">
        <f t="shared" si="10"/>
        <v>142.74999999999997</v>
      </c>
      <c r="Q46" s="297">
        <f t="shared" si="12"/>
        <v>0</v>
      </c>
      <c r="R46" s="297">
        <f t="shared" si="11"/>
        <v>0.99999999999999978</v>
      </c>
    </row>
    <row r="47" spans="1:18">
      <c r="A47" s="307" t="s">
        <v>664</v>
      </c>
      <c r="B47" s="303"/>
      <c r="C47" s="303"/>
      <c r="D47" s="327">
        <v>323.73</v>
      </c>
      <c r="E47" s="327"/>
      <c r="F47" s="298">
        <f t="shared" si="14"/>
        <v>-0.76291830000000971</v>
      </c>
      <c r="G47" s="327"/>
      <c r="H47" s="327">
        <v>159.71</v>
      </c>
      <c r="I47" s="327"/>
      <c r="J47" s="327"/>
      <c r="K47" s="327">
        <f>H47</f>
        <v>159.71</v>
      </c>
      <c r="L47" s="327">
        <v>50.94</v>
      </c>
      <c r="M47" s="327"/>
      <c r="N47" s="327">
        <f t="shared" si="8"/>
        <v>159.71</v>
      </c>
      <c r="O47" s="327">
        <v>50.94</v>
      </c>
      <c r="P47" s="298">
        <f t="shared" si="10"/>
        <v>51.702918300000007</v>
      </c>
      <c r="Q47" s="297">
        <f t="shared" si="12"/>
        <v>-1.4976802120141535E-2</v>
      </c>
      <c r="R47" s="297">
        <f t="shared" si="11"/>
        <v>1.0149768021201415</v>
      </c>
    </row>
    <row r="48" spans="1:18">
      <c r="A48" s="307" t="s">
        <v>611</v>
      </c>
      <c r="B48" s="37"/>
      <c r="C48" s="37"/>
      <c r="D48" s="41">
        <f>SUM(D36:D47)</f>
        <v>8036.989999999998</v>
      </c>
      <c r="E48" s="327"/>
      <c r="F48" s="298"/>
      <c r="G48" s="327"/>
      <c r="H48" s="327"/>
      <c r="I48" s="327"/>
      <c r="J48" s="327"/>
      <c r="K48" s="327"/>
      <c r="L48" s="41">
        <f>SUM(L36:L47)</f>
        <v>2420.6900000000005</v>
      </c>
      <c r="M48" s="327">
        <f>'[1]ARR13-14TRT-21(PY,CY&amp;EY)'!K122</f>
        <v>0</v>
      </c>
      <c r="N48" s="327">
        <f t="shared" si="8"/>
        <v>0</v>
      </c>
      <c r="O48" s="41">
        <f>SUM(O36:O47)</f>
        <v>2420.69</v>
      </c>
      <c r="P48" s="298">
        <f t="shared" si="10"/>
        <v>0</v>
      </c>
      <c r="Q48" s="297">
        <f t="shared" si="12"/>
        <v>0</v>
      </c>
      <c r="R48" s="297">
        <f t="shared" si="11"/>
        <v>0</v>
      </c>
    </row>
    <row r="49" spans="1:18">
      <c r="A49" s="307" t="s">
        <v>806</v>
      </c>
      <c r="B49" s="37"/>
      <c r="C49" s="37"/>
      <c r="D49" s="327"/>
      <c r="E49" s="327"/>
      <c r="F49" s="298"/>
      <c r="G49" s="327"/>
      <c r="H49" s="327"/>
      <c r="I49" s="327"/>
      <c r="J49" s="327"/>
      <c r="K49" s="327"/>
      <c r="L49" s="327">
        <v>4.99</v>
      </c>
      <c r="M49" s="327"/>
      <c r="N49" s="327">
        <f t="shared" si="8"/>
        <v>0</v>
      </c>
      <c r="O49" s="327">
        <f>L49</f>
        <v>4.99</v>
      </c>
      <c r="P49" s="298"/>
      <c r="Q49" s="297">
        <f t="shared" si="12"/>
        <v>0</v>
      </c>
      <c r="R49" s="297">
        <f t="shared" si="11"/>
        <v>0</v>
      </c>
    </row>
    <row r="50" spans="1:18">
      <c r="A50" s="307" t="s">
        <v>807</v>
      </c>
      <c r="B50" s="37"/>
      <c r="C50" s="37"/>
      <c r="D50" s="327"/>
      <c r="E50" s="327"/>
      <c r="F50" s="298"/>
      <c r="G50" s="327"/>
      <c r="H50" s="327"/>
      <c r="I50" s="327"/>
      <c r="J50" s="327"/>
      <c r="K50" s="327"/>
      <c r="L50" s="327">
        <v>287.64999999999998</v>
      </c>
      <c r="M50" s="327"/>
      <c r="N50" s="327"/>
      <c r="O50" s="327">
        <f>L50</f>
        <v>287.64999999999998</v>
      </c>
      <c r="P50" s="298"/>
      <c r="Q50" s="297"/>
      <c r="R50" s="297">
        <f t="shared" si="11"/>
        <v>0</v>
      </c>
    </row>
    <row r="51" spans="1:18">
      <c r="A51" s="307" t="s">
        <v>23</v>
      </c>
      <c r="B51" s="37"/>
      <c r="C51" s="37"/>
      <c r="D51" s="41">
        <f>D48+D35</f>
        <v>25794.809999999998</v>
      </c>
      <c r="E51" s="327"/>
      <c r="F51" s="298"/>
      <c r="G51" s="327"/>
      <c r="H51" s="327"/>
      <c r="I51" s="327"/>
      <c r="J51" s="327"/>
      <c r="K51" s="327"/>
      <c r="L51" s="41">
        <f>L35+L48+L49+L50</f>
        <v>5740.74</v>
      </c>
      <c r="M51" s="327"/>
      <c r="N51" s="327"/>
      <c r="O51" s="41">
        <f>O35+O48+O49+O50</f>
        <v>5740.74</v>
      </c>
      <c r="P51" s="298"/>
      <c r="Q51" s="334">
        <f t="shared" si="12"/>
        <v>0</v>
      </c>
      <c r="R51" s="297">
        <f t="shared" si="11"/>
        <v>0</v>
      </c>
    </row>
    <row r="52" spans="1:18" ht="17.25" customHeight="1">
      <c r="D52" s="314"/>
      <c r="L52" s="314"/>
    </row>
    <row r="53" spans="1:18" ht="30" customHeight="1">
      <c r="A53" s="684"/>
      <c r="B53" s="685"/>
      <c r="C53" s="685"/>
      <c r="D53" s="685"/>
      <c r="E53" s="685"/>
      <c r="F53" s="685"/>
      <c r="G53" s="685"/>
      <c r="H53" s="685"/>
      <c r="I53" s="685"/>
      <c r="J53" s="685"/>
      <c r="K53" s="626"/>
      <c r="L53" s="626"/>
      <c r="M53" s="626"/>
      <c r="N53" s="626"/>
      <c r="O53" s="626"/>
      <c r="P53" s="626"/>
      <c r="Q53" s="683" t="s">
        <v>673</v>
      </c>
      <c r="R53" s="683"/>
    </row>
    <row r="54" spans="1:18" ht="38.25" customHeight="1">
      <c r="A54" s="324" t="s">
        <v>745</v>
      </c>
      <c r="B54" s="27"/>
      <c r="C54" s="27"/>
      <c r="D54" s="333"/>
      <c r="E54" s="333"/>
      <c r="F54" s="333"/>
      <c r="G54" s="27"/>
      <c r="H54" s="27"/>
      <c r="I54" s="27"/>
      <c r="J54" s="27"/>
      <c r="K54" s="26"/>
      <c r="L54" s="332"/>
      <c r="M54" s="27"/>
      <c r="N54" s="27"/>
      <c r="O54" s="27"/>
      <c r="P54" s="37"/>
      <c r="Q54" s="457"/>
      <c r="R54" s="457"/>
    </row>
    <row r="55" spans="1:18" ht="97.5" customHeight="1">
      <c r="A55" s="321" t="s">
        <v>653</v>
      </c>
      <c r="B55" s="320" t="s">
        <v>652</v>
      </c>
      <c r="C55" s="320" t="s">
        <v>651</v>
      </c>
      <c r="D55" s="7" t="s">
        <v>663</v>
      </c>
      <c r="E55" s="7" t="s">
        <v>662</v>
      </c>
      <c r="F55" s="7" t="s">
        <v>648</v>
      </c>
      <c r="G55" s="331" t="s">
        <v>647</v>
      </c>
      <c r="H55" s="331" t="s">
        <v>639</v>
      </c>
      <c r="I55" s="331" t="s">
        <v>646</v>
      </c>
      <c r="J55" s="331" t="s">
        <v>645</v>
      </c>
      <c r="K55" s="331" t="s">
        <v>644</v>
      </c>
      <c r="L55" s="331" t="s">
        <v>643</v>
      </c>
      <c r="M55" s="7" t="s">
        <v>642</v>
      </c>
      <c r="N55" s="7" t="s">
        <v>641</v>
      </c>
      <c r="O55" s="624" t="s">
        <v>640</v>
      </c>
      <c r="P55" s="621" t="s">
        <v>639</v>
      </c>
      <c r="Q55" s="625" t="s">
        <v>655</v>
      </c>
      <c r="R55" s="625" t="s">
        <v>654</v>
      </c>
    </row>
    <row r="56" spans="1:18" s="328" customFormat="1" ht="27.75" customHeight="1">
      <c r="A56" s="319"/>
      <c r="B56" s="303" t="s">
        <v>11</v>
      </c>
      <c r="C56" s="303" t="s">
        <v>109</v>
      </c>
      <c r="D56" s="329" t="s">
        <v>2</v>
      </c>
      <c r="E56" s="40" t="s">
        <v>636</v>
      </c>
      <c r="F56" s="40" t="s">
        <v>636</v>
      </c>
      <c r="G56" s="40" t="s">
        <v>126</v>
      </c>
      <c r="H56" s="40" t="s">
        <v>126</v>
      </c>
      <c r="I56" s="40" t="s">
        <v>126</v>
      </c>
      <c r="J56" s="40" t="s">
        <v>126</v>
      </c>
      <c r="K56" s="40" t="s">
        <v>126</v>
      </c>
      <c r="L56" s="40" t="s">
        <v>144</v>
      </c>
      <c r="M56" s="40" t="s">
        <v>126</v>
      </c>
      <c r="N56" s="40" t="s">
        <v>126</v>
      </c>
      <c r="O56" s="40" t="s">
        <v>636</v>
      </c>
      <c r="P56" s="330" t="s">
        <v>636</v>
      </c>
      <c r="Q56" s="297"/>
      <c r="R56" s="297"/>
    </row>
    <row r="57" spans="1:18">
      <c r="A57" s="307" t="s">
        <v>635</v>
      </c>
      <c r="B57" s="303">
        <v>100</v>
      </c>
      <c r="C57" s="303"/>
      <c r="D57" s="686">
        <v>755.74</v>
      </c>
      <c r="E57" s="299"/>
      <c r="F57" s="298">
        <f>O57-P57</f>
        <v>0</v>
      </c>
      <c r="G57" s="299"/>
      <c r="H57" s="686">
        <f>L57/D57*1000</f>
        <v>117.09053378145923</v>
      </c>
      <c r="I57" s="299"/>
      <c r="J57" s="299"/>
      <c r="K57" s="686">
        <f>H57</f>
        <v>117.09053378145923</v>
      </c>
      <c r="L57" s="686">
        <v>88.49</v>
      </c>
      <c r="M57" s="299">
        <v>0</v>
      </c>
      <c r="N57" s="686">
        <f>K57+M57</f>
        <v>117.09053378145923</v>
      </c>
      <c r="O57" s="695">
        <f>N57*D57/1000</f>
        <v>88.49</v>
      </c>
      <c r="P57" s="688">
        <f>D57*H57/1000</f>
        <v>88.49</v>
      </c>
      <c r="Q57" s="690">
        <f>F57/O57</f>
        <v>0</v>
      </c>
      <c r="R57" s="690">
        <f>P57/L57</f>
        <v>1</v>
      </c>
    </row>
    <row r="58" spans="1:18">
      <c r="A58" s="307" t="s">
        <v>634</v>
      </c>
      <c r="B58" s="303">
        <v>100</v>
      </c>
      <c r="C58" s="303"/>
      <c r="D58" s="687"/>
      <c r="E58" s="299"/>
      <c r="F58" s="298"/>
      <c r="G58" s="299"/>
      <c r="H58" s="687"/>
      <c r="I58" s="299"/>
      <c r="J58" s="299"/>
      <c r="K58" s="687"/>
      <c r="L58" s="687"/>
      <c r="M58" s="299">
        <v>0</v>
      </c>
      <c r="N58" s="687"/>
      <c r="O58" s="696"/>
      <c r="P58" s="689"/>
      <c r="Q58" s="691"/>
      <c r="R58" s="691"/>
    </row>
    <row r="59" spans="1:18">
      <c r="A59" s="317" t="s">
        <v>18</v>
      </c>
      <c r="B59" s="303">
        <v>100</v>
      </c>
      <c r="C59" s="303"/>
      <c r="D59" s="299">
        <v>882.78</v>
      </c>
      <c r="E59" s="299"/>
      <c r="F59" s="298">
        <f t="shared" ref="F59:F76" si="17">O59-P59</f>
        <v>0</v>
      </c>
      <c r="G59" s="299"/>
      <c r="H59" s="299">
        <f t="shared" ref="H59:H67" si="18">L59/D59*1000</f>
        <v>101.82604952536306</v>
      </c>
      <c r="I59" s="299"/>
      <c r="J59" s="299"/>
      <c r="K59" s="299">
        <f t="shared" ref="K59" si="19">H59</f>
        <v>101.82604952536306</v>
      </c>
      <c r="L59" s="299">
        <v>89.89</v>
      </c>
      <c r="M59" s="299">
        <v>0</v>
      </c>
      <c r="N59" s="300">
        <f t="shared" ref="N59:N67" si="20">K59+M59</f>
        <v>101.82604952536306</v>
      </c>
      <c r="O59" s="327">
        <f t="shared" ref="O59:O76" si="21">N59*D59/1000</f>
        <v>89.89</v>
      </c>
      <c r="P59" s="298">
        <f t="shared" ref="P59:P76" si="22">D59*H59/1000</f>
        <v>89.89</v>
      </c>
      <c r="Q59" s="297">
        <f t="shared" ref="Q59:Q67" si="23">F59/O59</f>
        <v>0</v>
      </c>
      <c r="R59" s="297">
        <f t="shared" ref="R59:R73" si="24">P59/L59</f>
        <v>1</v>
      </c>
    </row>
    <row r="60" spans="1:18">
      <c r="A60" s="317" t="s">
        <v>19</v>
      </c>
      <c r="B60" s="303">
        <v>100</v>
      </c>
      <c r="C60" s="303"/>
      <c r="D60" s="299">
        <v>610.36</v>
      </c>
      <c r="E60" s="299"/>
      <c r="F60" s="298">
        <f t="shared" si="17"/>
        <v>0</v>
      </c>
      <c r="G60" s="299"/>
      <c r="H60" s="299">
        <f t="shared" si="18"/>
        <v>134.8876073137165</v>
      </c>
      <c r="I60" s="299"/>
      <c r="J60" s="299"/>
      <c r="K60" s="299">
        <f>H60</f>
        <v>134.8876073137165</v>
      </c>
      <c r="L60" s="299">
        <v>82.33</v>
      </c>
      <c r="M60" s="299">
        <v>0</v>
      </c>
      <c r="N60" s="300">
        <f t="shared" si="20"/>
        <v>134.8876073137165</v>
      </c>
      <c r="O60" s="327">
        <f t="shared" si="21"/>
        <v>82.33</v>
      </c>
      <c r="P60" s="298">
        <f t="shared" si="22"/>
        <v>82.33</v>
      </c>
      <c r="Q60" s="297">
        <f t="shared" si="23"/>
        <v>0</v>
      </c>
      <c r="R60" s="297">
        <f t="shared" si="24"/>
        <v>1</v>
      </c>
    </row>
    <row r="61" spans="1:18">
      <c r="A61" s="307" t="s">
        <v>633</v>
      </c>
      <c r="B61" s="303">
        <v>100</v>
      </c>
      <c r="C61" s="303"/>
      <c r="D61" s="299">
        <v>681.92</v>
      </c>
      <c r="E61" s="299"/>
      <c r="F61" s="298">
        <f t="shared" si="17"/>
        <v>0</v>
      </c>
      <c r="G61" s="299"/>
      <c r="H61" s="299">
        <f t="shared" si="18"/>
        <v>61.502815579540119</v>
      </c>
      <c r="I61" s="299"/>
      <c r="J61" s="299"/>
      <c r="K61" s="299">
        <f>H61</f>
        <v>61.502815579540119</v>
      </c>
      <c r="L61" s="299">
        <v>41.94</v>
      </c>
      <c r="M61" s="299">
        <v>0</v>
      </c>
      <c r="N61" s="300">
        <f t="shared" si="20"/>
        <v>61.502815579540119</v>
      </c>
      <c r="O61" s="327">
        <f t="shared" si="21"/>
        <v>41.939999999999991</v>
      </c>
      <c r="P61" s="298">
        <f t="shared" si="22"/>
        <v>41.939999999999991</v>
      </c>
      <c r="Q61" s="297">
        <f t="shared" si="23"/>
        <v>0</v>
      </c>
      <c r="R61" s="297">
        <f t="shared" si="24"/>
        <v>0.99999999999999978</v>
      </c>
    </row>
    <row r="62" spans="1:18">
      <c r="A62" s="307" t="s">
        <v>187</v>
      </c>
      <c r="B62" s="303"/>
      <c r="C62" s="303"/>
      <c r="D62" s="305">
        <f>SUM(D57:D61)</f>
        <v>2930.8</v>
      </c>
      <c r="E62" s="302"/>
      <c r="F62" s="298">
        <f t="shared" si="17"/>
        <v>0</v>
      </c>
      <c r="G62" s="299"/>
      <c r="H62" s="299">
        <f t="shared" si="18"/>
        <v>103.26532004913334</v>
      </c>
      <c r="I62" s="299"/>
      <c r="J62" s="299"/>
      <c r="K62" s="299">
        <f t="shared" ref="K62:K67" si="25">L62/D62*1000</f>
        <v>103.26532004913334</v>
      </c>
      <c r="L62" s="305">
        <f>SUM(L57:L61)</f>
        <v>302.64999999999998</v>
      </c>
      <c r="M62" s="299">
        <v>0</v>
      </c>
      <c r="N62" s="300">
        <f t="shared" si="20"/>
        <v>103.26532004913334</v>
      </c>
      <c r="O62" s="327">
        <f t="shared" si="21"/>
        <v>302.64999999999998</v>
      </c>
      <c r="P62" s="298">
        <f t="shared" si="22"/>
        <v>302.64999999999998</v>
      </c>
      <c r="Q62" s="297">
        <f t="shared" si="23"/>
        <v>0</v>
      </c>
      <c r="R62" s="297">
        <f t="shared" si="24"/>
        <v>1</v>
      </c>
    </row>
    <row r="63" spans="1:18">
      <c r="A63" s="307" t="s">
        <v>632</v>
      </c>
      <c r="B63" s="303">
        <v>100</v>
      </c>
      <c r="C63" s="303"/>
      <c r="D63" s="299">
        <v>1914.59</v>
      </c>
      <c r="E63" s="299"/>
      <c r="F63" s="298">
        <f t="shared" si="17"/>
        <v>0</v>
      </c>
      <c r="G63" s="299"/>
      <c r="H63" s="299">
        <f t="shared" si="18"/>
        <v>81.056518628009144</v>
      </c>
      <c r="I63" s="299"/>
      <c r="J63" s="299"/>
      <c r="K63" s="299">
        <f t="shared" si="25"/>
        <v>81.056518628009144</v>
      </c>
      <c r="L63" s="299">
        <v>155.19</v>
      </c>
      <c r="M63" s="299">
        <v>0</v>
      </c>
      <c r="N63" s="300">
        <f t="shared" si="20"/>
        <v>81.056518628009144</v>
      </c>
      <c r="O63" s="327">
        <f t="shared" si="21"/>
        <v>155.19000000000003</v>
      </c>
      <c r="P63" s="298">
        <f t="shared" si="22"/>
        <v>155.19000000000003</v>
      </c>
      <c r="Q63" s="297">
        <f t="shared" si="23"/>
        <v>0</v>
      </c>
      <c r="R63" s="297">
        <f t="shared" si="24"/>
        <v>1.0000000000000002</v>
      </c>
    </row>
    <row r="64" spans="1:18">
      <c r="A64" s="307" t="s">
        <v>631</v>
      </c>
      <c r="B64" s="303">
        <v>100</v>
      </c>
      <c r="C64" s="303"/>
      <c r="D64" s="299">
        <v>217.18</v>
      </c>
      <c r="E64" s="299"/>
      <c r="F64" s="298">
        <f t="shared" si="17"/>
        <v>0</v>
      </c>
      <c r="G64" s="299"/>
      <c r="H64" s="299">
        <f t="shared" si="18"/>
        <v>38.07901280044203</v>
      </c>
      <c r="I64" s="299"/>
      <c r="J64" s="299"/>
      <c r="K64" s="299">
        <f t="shared" si="25"/>
        <v>38.07901280044203</v>
      </c>
      <c r="L64" s="299">
        <v>8.27</v>
      </c>
      <c r="M64" s="299">
        <v>0</v>
      </c>
      <c r="N64" s="300">
        <f t="shared" si="20"/>
        <v>38.07901280044203</v>
      </c>
      <c r="O64" s="327">
        <f t="shared" si="21"/>
        <v>8.27</v>
      </c>
      <c r="P64" s="298">
        <f t="shared" si="22"/>
        <v>8.27</v>
      </c>
      <c r="Q64" s="297">
        <f t="shared" si="23"/>
        <v>0</v>
      </c>
      <c r="R64" s="297">
        <f t="shared" si="24"/>
        <v>1</v>
      </c>
    </row>
    <row r="65" spans="1:18">
      <c r="A65" s="307" t="s">
        <v>187</v>
      </c>
      <c r="B65" s="303"/>
      <c r="C65" s="303"/>
      <c r="D65" s="305">
        <f>SUM(D62:D64)</f>
        <v>5062.5700000000006</v>
      </c>
      <c r="E65" s="302"/>
      <c r="F65" s="298">
        <f t="shared" si="17"/>
        <v>0</v>
      </c>
      <c r="G65" s="299"/>
      <c r="H65" s="305">
        <f t="shared" si="18"/>
        <v>92.069838046683785</v>
      </c>
      <c r="I65" s="299"/>
      <c r="J65" s="299"/>
      <c r="K65" s="299">
        <f t="shared" si="25"/>
        <v>92.069838046683785</v>
      </c>
      <c r="L65" s="305">
        <f>SUM(L62:L64)</f>
        <v>466.10999999999996</v>
      </c>
      <c r="M65" s="299">
        <v>0</v>
      </c>
      <c r="N65" s="300">
        <f t="shared" si="20"/>
        <v>92.069838046683785</v>
      </c>
      <c r="O65" s="327">
        <f t="shared" si="21"/>
        <v>466.11</v>
      </c>
      <c r="P65" s="298">
        <f t="shared" si="22"/>
        <v>466.11</v>
      </c>
      <c r="Q65" s="297">
        <f t="shared" si="23"/>
        <v>0</v>
      </c>
      <c r="R65" s="297">
        <f t="shared" si="24"/>
        <v>1.0000000000000002</v>
      </c>
    </row>
    <row r="66" spans="1:18">
      <c r="A66" s="307" t="s">
        <v>110</v>
      </c>
      <c r="B66" s="303">
        <v>100</v>
      </c>
      <c r="C66" s="303"/>
      <c r="D66" s="305">
        <v>2832.6</v>
      </c>
      <c r="E66" s="299"/>
      <c r="F66" s="298">
        <f t="shared" si="17"/>
        <v>0</v>
      </c>
      <c r="G66" s="299">
        <f>'[1]ARR13-14TRT-21(PY,CY&amp;EY)'!D143</f>
        <v>0</v>
      </c>
      <c r="H66" s="299">
        <f t="shared" si="18"/>
        <v>208.73755560262654</v>
      </c>
      <c r="I66" s="299">
        <f>'[1]ARR13-14TRT-21(PY,CY&amp;EY)'!F143</f>
        <v>0</v>
      </c>
      <c r="J66" s="299">
        <f>'[1]ARR13-14TRT-21(PY,CY&amp;EY)'!G143</f>
        <v>0</v>
      </c>
      <c r="K66" s="299">
        <f t="shared" si="25"/>
        <v>208.73755560262654</v>
      </c>
      <c r="L66" s="299">
        <v>591.27</v>
      </c>
      <c r="M66" s="299">
        <v>0</v>
      </c>
      <c r="N66" s="300">
        <f t="shared" si="20"/>
        <v>208.73755560262654</v>
      </c>
      <c r="O66" s="327">
        <f t="shared" si="21"/>
        <v>591.26999999999987</v>
      </c>
      <c r="P66" s="298">
        <f t="shared" si="22"/>
        <v>591.26999999999987</v>
      </c>
      <c r="Q66" s="297">
        <f t="shared" si="23"/>
        <v>0</v>
      </c>
      <c r="R66" s="297">
        <f t="shared" si="24"/>
        <v>0.99999999999999978</v>
      </c>
    </row>
    <row r="67" spans="1:18">
      <c r="A67" s="307" t="s">
        <v>89</v>
      </c>
      <c r="B67" s="303">
        <v>100</v>
      </c>
      <c r="C67" s="303"/>
      <c r="D67" s="305">
        <v>3326.87</v>
      </c>
      <c r="E67" s="299"/>
      <c r="F67" s="298">
        <f t="shared" si="17"/>
        <v>0</v>
      </c>
      <c r="G67" s="299">
        <f>'[1]ARR13-14TRT-21(PY,CY&amp;EY)'!D144</f>
        <v>0</v>
      </c>
      <c r="H67" s="299">
        <f t="shared" si="18"/>
        <v>268.32127495213223</v>
      </c>
      <c r="I67" s="299">
        <f>'[1]ARR13-14TRT-21(PY,CY&amp;EY)'!F144</f>
        <v>0</v>
      </c>
      <c r="J67" s="299">
        <f>'[1]ARR13-14TRT-21(PY,CY&amp;EY)'!G144</f>
        <v>0</v>
      </c>
      <c r="K67" s="299">
        <f t="shared" si="25"/>
        <v>268.32127495213223</v>
      </c>
      <c r="L67" s="299">
        <v>892.67</v>
      </c>
      <c r="M67" s="299">
        <v>0</v>
      </c>
      <c r="N67" s="300">
        <f t="shared" si="20"/>
        <v>268.32127495213223</v>
      </c>
      <c r="O67" s="327">
        <f t="shared" si="21"/>
        <v>892.67000000000007</v>
      </c>
      <c r="P67" s="298">
        <f t="shared" si="22"/>
        <v>892.67000000000007</v>
      </c>
      <c r="Q67" s="297">
        <f t="shared" si="23"/>
        <v>0</v>
      </c>
      <c r="R67" s="297">
        <f t="shared" si="24"/>
        <v>1.0000000000000002</v>
      </c>
    </row>
    <row r="68" spans="1:18">
      <c r="A68" s="313" t="s">
        <v>630</v>
      </c>
      <c r="B68" s="303"/>
      <c r="C68" s="303"/>
      <c r="D68" s="311"/>
      <c r="E68" s="311"/>
      <c r="F68" s="298">
        <f t="shared" si="17"/>
        <v>0</v>
      </c>
      <c r="G68" s="311"/>
      <c r="H68" s="299"/>
      <c r="I68" s="311"/>
      <c r="J68" s="311"/>
      <c r="K68" s="311"/>
      <c r="L68" s="311"/>
      <c r="M68" s="299"/>
      <c r="N68" s="300"/>
      <c r="O68" s="327">
        <f t="shared" si="21"/>
        <v>0</v>
      </c>
      <c r="P68" s="298">
        <f t="shared" si="22"/>
        <v>0</v>
      </c>
      <c r="Q68" s="297"/>
      <c r="R68" s="297" t="e">
        <f t="shared" si="24"/>
        <v>#DIV/0!</v>
      </c>
    </row>
    <row r="69" spans="1:18">
      <c r="A69" s="313" t="s">
        <v>629</v>
      </c>
      <c r="B69" s="303">
        <v>100</v>
      </c>
      <c r="C69" s="303"/>
      <c r="D69" s="299">
        <v>228.94</v>
      </c>
      <c r="E69" s="299"/>
      <c r="F69" s="298">
        <f t="shared" si="17"/>
        <v>0</v>
      </c>
      <c r="G69" s="311"/>
      <c r="H69" s="299">
        <f t="shared" ref="H69:H76" si="26">L69/D69*1000</f>
        <v>368.00034943653361</v>
      </c>
      <c r="I69" s="311"/>
      <c r="J69" s="311"/>
      <c r="K69" s="299">
        <f t="shared" ref="K69:K78" si="27">H69</f>
        <v>368.00034943653361</v>
      </c>
      <c r="L69" s="299">
        <v>84.25</v>
      </c>
      <c r="M69" s="299">
        <v>0</v>
      </c>
      <c r="N69" s="300">
        <f t="shared" ref="N69:N76" si="28">K69+M69</f>
        <v>368.00034943653361</v>
      </c>
      <c r="O69" s="327">
        <f t="shared" si="21"/>
        <v>84.25</v>
      </c>
      <c r="P69" s="298">
        <f t="shared" si="22"/>
        <v>84.25</v>
      </c>
      <c r="Q69" s="297">
        <f t="shared" ref="Q69:Q75" si="29">F69/O69</f>
        <v>0</v>
      </c>
      <c r="R69" s="297">
        <f t="shared" si="24"/>
        <v>1</v>
      </c>
    </row>
    <row r="70" spans="1:18">
      <c r="A70" s="313" t="s">
        <v>628</v>
      </c>
      <c r="B70" s="303">
        <v>100</v>
      </c>
      <c r="C70" s="303"/>
      <c r="D70" s="299">
        <v>100.51</v>
      </c>
      <c r="E70" s="299"/>
      <c r="F70" s="298">
        <f t="shared" si="17"/>
        <v>0</v>
      </c>
      <c r="G70" s="311"/>
      <c r="H70" s="299">
        <f t="shared" si="26"/>
        <v>368.02308228037009</v>
      </c>
      <c r="I70" s="311"/>
      <c r="J70" s="311"/>
      <c r="K70" s="299">
        <f t="shared" si="27"/>
        <v>368.02308228037009</v>
      </c>
      <c r="L70" s="299">
        <v>36.99</v>
      </c>
      <c r="M70" s="299">
        <v>0</v>
      </c>
      <c r="N70" s="300">
        <f t="shared" si="28"/>
        <v>368.02308228037009</v>
      </c>
      <c r="O70" s="327">
        <f t="shared" si="21"/>
        <v>36.99</v>
      </c>
      <c r="P70" s="298">
        <f t="shared" si="22"/>
        <v>36.99</v>
      </c>
      <c r="Q70" s="297">
        <f t="shared" si="29"/>
        <v>0</v>
      </c>
      <c r="R70" s="297">
        <f t="shared" si="24"/>
        <v>1</v>
      </c>
    </row>
    <row r="71" spans="1:18">
      <c r="A71" s="313" t="s">
        <v>625</v>
      </c>
      <c r="B71" s="303">
        <v>100</v>
      </c>
      <c r="C71" s="303"/>
      <c r="D71" s="299">
        <v>122.53</v>
      </c>
      <c r="E71" s="299"/>
      <c r="F71" s="298">
        <f t="shared" si="17"/>
        <v>0</v>
      </c>
      <c r="G71" s="311"/>
      <c r="H71" s="299">
        <f t="shared" si="26"/>
        <v>137.51734269158575</v>
      </c>
      <c r="I71" s="311"/>
      <c r="J71" s="311"/>
      <c r="K71" s="299">
        <f t="shared" si="27"/>
        <v>137.51734269158575</v>
      </c>
      <c r="L71" s="299">
        <v>16.850000000000001</v>
      </c>
      <c r="M71" s="299">
        <v>0</v>
      </c>
      <c r="N71" s="300">
        <f t="shared" si="28"/>
        <v>137.51734269158575</v>
      </c>
      <c r="O71" s="327">
        <f t="shared" si="21"/>
        <v>16.850000000000005</v>
      </c>
      <c r="P71" s="298">
        <f t="shared" si="22"/>
        <v>16.850000000000005</v>
      </c>
      <c r="Q71" s="297">
        <f t="shared" si="29"/>
        <v>0</v>
      </c>
      <c r="R71" s="297">
        <f t="shared" si="24"/>
        <v>1.0000000000000002</v>
      </c>
    </row>
    <row r="72" spans="1:18">
      <c r="A72" s="301" t="s">
        <v>187</v>
      </c>
      <c r="B72" s="303"/>
      <c r="C72" s="303"/>
      <c r="D72" s="305">
        <f>SUM(D69:D71)</f>
        <v>451.98</v>
      </c>
      <c r="E72" s="299"/>
      <c r="F72" s="298">
        <f t="shared" si="17"/>
        <v>0</v>
      </c>
      <c r="G72" s="311"/>
      <c r="H72" s="305">
        <f t="shared" si="26"/>
        <v>305.5223682463826</v>
      </c>
      <c r="I72" s="299"/>
      <c r="J72" s="299"/>
      <c r="K72" s="305">
        <f t="shared" si="27"/>
        <v>305.5223682463826</v>
      </c>
      <c r="L72" s="305">
        <f>SUM(L69:L71)</f>
        <v>138.09</v>
      </c>
      <c r="M72" s="299">
        <v>0</v>
      </c>
      <c r="N72" s="306">
        <f t="shared" si="28"/>
        <v>305.5223682463826</v>
      </c>
      <c r="O72" s="41">
        <f t="shared" si="21"/>
        <v>138.09</v>
      </c>
      <c r="P72" s="298">
        <f t="shared" si="22"/>
        <v>138.09</v>
      </c>
      <c r="Q72" s="297">
        <f t="shared" si="29"/>
        <v>0</v>
      </c>
      <c r="R72" s="297">
        <f t="shared" si="24"/>
        <v>1</v>
      </c>
    </row>
    <row r="73" spans="1:18">
      <c r="A73" s="301" t="s">
        <v>624</v>
      </c>
      <c r="B73" s="303">
        <v>100</v>
      </c>
      <c r="C73" s="303"/>
      <c r="D73" s="299">
        <v>495.52</v>
      </c>
      <c r="E73" s="299"/>
      <c r="F73" s="298">
        <f t="shared" ref="F73" si="30">O73-P73</f>
        <v>0</v>
      </c>
      <c r="G73" s="311"/>
      <c r="H73" s="299">
        <f t="shared" ref="H73" si="31">L73/D73*1000</f>
        <v>145.8064255731353</v>
      </c>
      <c r="I73" s="299"/>
      <c r="J73" s="299"/>
      <c r="K73" s="299">
        <f t="shared" ref="K73" si="32">H73</f>
        <v>145.8064255731353</v>
      </c>
      <c r="L73" s="299">
        <v>72.25</v>
      </c>
      <c r="M73" s="299">
        <v>0</v>
      </c>
      <c r="N73" s="300">
        <f t="shared" ref="N73" si="33">K73+M73</f>
        <v>145.8064255731353</v>
      </c>
      <c r="O73" s="327">
        <f t="shared" ref="O73" si="34">N73*D73/1000</f>
        <v>72.25</v>
      </c>
      <c r="P73" s="298">
        <f t="shared" ref="P73" si="35">D73*H73/1000</f>
        <v>72.25</v>
      </c>
      <c r="Q73" s="297">
        <f t="shared" ref="Q73" si="36">F73/O73</f>
        <v>0</v>
      </c>
      <c r="R73" s="297">
        <f t="shared" si="24"/>
        <v>1</v>
      </c>
    </row>
    <row r="74" spans="1:18">
      <c r="A74" s="307" t="s">
        <v>627</v>
      </c>
      <c r="B74" s="303"/>
      <c r="C74" s="303"/>
      <c r="D74" s="299">
        <v>173.23</v>
      </c>
      <c r="E74" s="299"/>
      <c r="F74" s="298">
        <f t="shared" si="17"/>
        <v>0</v>
      </c>
      <c r="G74" s="299"/>
      <c r="H74" s="299">
        <f t="shared" si="26"/>
        <v>613.80823183051439</v>
      </c>
      <c r="I74" s="299"/>
      <c r="J74" s="299"/>
      <c r="K74" s="299">
        <f t="shared" si="27"/>
        <v>613.80823183051439</v>
      </c>
      <c r="L74" s="299">
        <v>106.33</v>
      </c>
      <c r="M74" s="299">
        <v>0</v>
      </c>
      <c r="N74" s="300">
        <f t="shared" si="28"/>
        <v>613.80823183051439</v>
      </c>
      <c r="O74" s="327">
        <f t="shared" si="21"/>
        <v>106.33</v>
      </c>
      <c r="P74" s="298">
        <f t="shared" si="22"/>
        <v>106.33</v>
      </c>
      <c r="Q74" s="297">
        <f t="shared" si="29"/>
        <v>0</v>
      </c>
      <c r="R74" s="297">
        <f>P74/L74</f>
        <v>1</v>
      </c>
    </row>
    <row r="75" spans="1:18">
      <c r="A75" s="307" t="s">
        <v>623</v>
      </c>
      <c r="B75" s="303">
        <v>100</v>
      </c>
      <c r="C75" s="303"/>
      <c r="D75" s="299">
        <v>5067.5200000000004</v>
      </c>
      <c r="E75" s="299"/>
      <c r="F75" s="298">
        <f t="shared" si="17"/>
        <v>0</v>
      </c>
      <c r="G75" s="299"/>
      <c r="H75" s="299">
        <f t="shared" si="26"/>
        <v>240.29900227330131</v>
      </c>
      <c r="I75" s="299"/>
      <c r="J75" s="299"/>
      <c r="K75" s="299">
        <f t="shared" si="27"/>
        <v>240.29900227330131</v>
      </c>
      <c r="L75" s="299">
        <v>1217.72</v>
      </c>
      <c r="M75" s="299">
        <v>0</v>
      </c>
      <c r="N75" s="300">
        <f t="shared" si="28"/>
        <v>240.29900227330131</v>
      </c>
      <c r="O75" s="327">
        <f t="shared" si="21"/>
        <v>1217.72</v>
      </c>
      <c r="P75" s="298">
        <f t="shared" si="22"/>
        <v>1217.72</v>
      </c>
      <c r="Q75" s="297">
        <f t="shared" si="29"/>
        <v>0</v>
      </c>
      <c r="R75" s="297">
        <f>P75/L75</f>
        <v>1</v>
      </c>
    </row>
    <row r="76" spans="1:18">
      <c r="A76" s="301" t="s">
        <v>661</v>
      </c>
      <c r="B76" s="303">
        <v>100</v>
      </c>
      <c r="C76" s="303"/>
      <c r="D76" s="299">
        <v>10.01</v>
      </c>
      <c r="E76" s="299"/>
      <c r="F76" s="298">
        <f t="shared" si="17"/>
        <v>0</v>
      </c>
      <c r="G76" s="299"/>
      <c r="H76" s="299">
        <f t="shared" si="26"/>
        <v>578.42157842157849</v>
      </c>
      <c r="I76" s="299"/>
      <c r="J76" s="299"/>
      <c r="K76" s="299">
        <f t="shared" si="27"/>
        <v>578.42157842157849</v>
      </c>
      <c r="L76" s="299">
        <v>5.79</v>
      </c>
      <c r="M76" s="299"/>
      <c r="N76" s="300">
        <f t="shared" si="28"/>
        <v>578.42157842157849</v>
      </c>
      <c r="O76" s="327">
        <f t="shared" si="21"/>
        <v>5.7900000000000009</v>
      </c>
      <c r="P76" s="298">
        <f t="shared" si="22"/>
        <v>5.7900000000000009</v>
      </c>
      <c r="Q76" s="297"/>
      <c r="R76" s="297">
        <f t="shared" ref="R76:R83" si="37">P76/L76</f>
        <v>1.0000000000000002</v>
      </c>
    </row>
    <row r="77" spans="1:18">
      <c r="A77" s="301" t="s">
        <v>23</v>
      </c>
      <c r="B77" s="37"/>
      <c r="C77" s="37"/>
      <c r="D77" s="305">
        <f>SUM(D72:D76)</f>
        <v>6198.26</v>
      </c>
      <c r="E77" s="302"/>
      <c r="F77" s="298">
        <f t="shared" ref="F77:F91" si="38">O77-P77</f>
        <v>-72.25</v>
      </c>
      <c r="G77" s="299"/>
      <c r="H77" s="299">
        <f>L77/D77*1000</f>
        <v>248.48586538802826</v>
      </c>
      <c r="I77" s="299"/>
      <c r="J77" s="299"/>
      <c r="K77" s="299">
        <f t="shared" si="27"/>
        <v>248.48586538802826</v>
      </c>
      <c r="L77" s="305">
        <f>SUM(L72:L76)</f>
        <v>1540.18</v>
      </c>
      <c r="M77" s="299">
        <v>0</v>
      </c>
      <c r="N77" s="300">
        <f>K77+M77</f>
        <v>248.48586538802826</v>
      </c>
      <c r="O77" s="305">
        <f>O72+O74+O75+O76</f>
        <v>1467.93</v>
      </c>
      <c r="P77" s="298">
        <f>D77*H77/1000</f>
        <v>1540.18</v>
      </c>
      <c r="Q77" s="297">
        <f t="shared" ref="Q77:Q92" si="39">F77/O77</f>
        <v>-4.9218968206930849E-2</v>
      </c>
      <c r="R77" s="297">
        <f t="shared" si="37"/>
        <v>1</v>
      </c>
    </row>
    <row r="78" spans="1:18">
      <c r="A78" s="301" t="s">
        <v>619</v>
      </c>
      <c r="B78" s="37"/>
      <c r="C78" s="37"/>
      <c r="D78" s="305">
        <f>D77+D65+D66+D67</f>
        <v>17420.300000000003</v>
      </c>
      <c r="E78" s="299"/>
      <c r="F78" s="298">
        <f t="shared" si="38"/>
        <v>-72.25</v>
      </c>
      <c r="G78" s="299"/>
      <c r="H78" s="299">
        <f>L78/D78*1000</f>
        <v>200.35418448591582</v>
      </c>
      <c r="I78" s="299"/>
      <c r="J78" s="299"/>
      <c r="K78" s="299">
        <f t="shared" si="27"/>
        <v>200.35418448591582</v>
      </c>
      <c r="L78" s="305">
        <f>L77+L65+L66+L67</f>
        <v>3490.23</v>
      </c>
      <c r="M78" s="299">
        <v>0</v>
      </c>
      <c r="N78" s="300">
        <f>K78+M78</f>
        <v>200.35418448591582</v>
      </c>
      <c r="O78" s="305">
        <f>O77+O65+O66+O67</f>
        <v>3417.98</v>
      </c>
      <c r="P78" s="305">
        <f>P77+P65+P66+P67</f>
        <v>3490.23</v>
      </c>
      <c r="Q78" s="297">
        <f t="shared" si="39"/>
        <v>-2.1138216139357163E-2</v>
      </c>
      <c r="R78" s="297">
        <f t="shared" si="37"/>
        <v>1</v>
      </c>
    </row>
    <row r="79" spans="1:18">
      <c r="A79" s="307" t="s">
        <v>618</v>
      </c>
      <c r="B79" s="303">
        <v>31.88</v>
      </c>
      <c r="C79" s="303"/>
      <c r="D79" s="299">
        <v>2327.5500000000002</v>
      </c>
      <c r="E79" s="299"/>
      <c r="F79" s="298">
        <f t="shared" si="38"/>
        <v>0</v>
      </c>
      <c r="G79" s="299">
        <f>'[1]ARR13-14TRT-21(PY,CY&amp;EY)'!D189</f>
        <v>0</v>
      </c>
      <c r="H79" s="299">
        <f t="shared" ref="H79:H91" si="40">L79/D79*1000</f>
        <v>265.80309767781569</v>
      </c>
      <c r="I79" s="299">
        <f>'[1]ARR13-14TRT-21(PY,CY&amp;EY)'!F189</f>
        <v>0</v>
      </c>
      <c r="J79" s="299">
        <f>'[1]ARR13-14TRT-21(PY,CY&amp;EY)'!G189</f>
        <v>0</v>
      </c>
      <c r="K79" s="299">
        <f t="shared" ref="K79:K93" si="41">H79</f>
        <v>265.80309767781569</v>
      </c>
      <c r="L79" s="299">
        <v>618.66999999999996</v>
      </c>
      <c r="M79" s="299">
        <v>0</v>
      </c>
      <c r="N79" s="300">
        <f t="shared" ref="N79:N94" si="42">K79+M79</f>
        <v>265.80309767781569</v>
      </c>
      <c r="O79" s="327">
        <f t="shared" ref="O79:O94" si="43">N79*D79/1000</f>
        <v>618.66999999999996</v>
      </c>
      <c r="P79" s="298">
        <f t="shared" ref="P79:P93" si="44">D79*H79/1000</f>
        <v>618.66999999999996</v>
      </c>
      <c r="Q79" s="297">
        <f t="shared" si="39"/>
        <v>0</v>
      </c>
      <c r="R79" s="297">
        <f t="shared" si="37"/>
        <v>1</v>
      </c>
    </row>
    <row r="80" spans="1:18">
      <c r="A80" s="307" t="s">
        <v>617</v>
      </c>
      <c r="B80" s="303">
        <v>10</v>
      </c>
      <c r="C80" s="303"/>
      <c r="D80" s="299">
        <v>1478.37</v>
      </c>
      <c r="E80" s="299"/>
      <c r="F80" s="298">
        <f t="shared" si="38"/>
        <v>0</v>
      </c>
      <c r="G80" s="299">
        <f>'[1]ARR13-14TRT-21(PY,CY&amp;EY)'!D190</f>
        <v>0</v>
      </c>
      <c r="H80" s="299">
        <f t="shared" si="40"/>
        <v>263.10734119334131</v>
      </c>
      <c r="I80" s="299">
        <f>'[1]ARR13-14TRT-21(PY,CY&amp;EY)'!F190</f>
        <v>0</v>
      </c>
      <c r="J80" s="299">
        <f>'[1]ARR13-14TRT-21(PY,CY&amp;EY)'!G190</f>
        <v>0</v>
      </c>
      <c r="K80" s="299">
        <f t="shared" si="41"/>
        <v>263.10734119334131</v>
      </c>
      <c r="L80" s="299">
        <v>388.97</v>
      </c>
      <c r="M80" s="299">
        <v>0</v>
      </c>
      <c r="N80" s="300">
        <f t="shared" si="42"/>
        <v>263.10734119334131</v>
      </c>
      <c r="O80" s="327">
        <f t="shared" si="43"/>
        <v>388.96999999999991</v>
      </c>
      <c r="P80" s="298">
        <f t="shared" si="44"/>
        <v>388.96999999999991</v>
      </c>
      <c r="Q80" s="297">
        <f t="shared" si="39"/>
        <v>0</v>
      </c>
      <c r="R80" s="297">
        <f t="shared" si="37"/>
        <v>0.99999999999999967</v>
      </c>
    </row>
    <row r="81" spans="1:18">
      <c r="A81" s="307" t="s">
        <v>616</v>
      </c>
      <c r="B81" s="303">
        <v>13.71</v>
      </c>
      <c r="C81" s="303"/>
      <c r="D81" s="299">
        <v>1202.97</v>
      </c>
      <c r="E81" s="299"/>
      <c r="F81" s="298">
        <f t="shared" si="38"/>
        <v>0</v>
      </c>
      <c r="G81" s="299">
        <f>'[1]ARR13-14TRT-21(PY,CY&amp;EY)'!D191</f>
        <v>0</v>
      </c>
      <c r="H81" s="299">
        <f t="shared" si="40"/>
        <v>447.58389652277276</v>
      </c>
      <c r="I81" s="299">
        <f>'[1]ARR13-14TRT-21(PY,CY&amp;EY)'!F191</f>
        <v>0</v>
      </c>
      <c r="J81" s="299">
        <f>'[1]ARR13-14TRT-21(PY,CY&amp;EY)'!G191</f>
        <v>0</v>
      </c>
      <c r="K81" s="299">
        <f t="shared" si="41"/>
        <v>447.58389652277276</v>
      </c>
      <c r="L81" s="299">
        <v>538.42999999999995</v>
      </c>
      <c r="M81" s="299">
        <v>0</v>
      </c>
      <c r="N81" s="300">
        <f t="shared" si="42"/>
        <v>447.58389652277276</v>
      </c>
      <c r="O81" s="327">
        <f t="shared" si="43"/>
        <v>538.42999999999995</v>
      </c>
      <c r="P81" s="298">
        <f t="shared" si="44"/>
        <v>538.42999999999995</v>
      </c>
      <c r="Q81" s="297">
        <f t="shared" si="39"/>
        <v>0</v>
      </c>
      <c r="R81" s="297">
        <f t="shared" si="37"/>
        <v>1</v>
      </c>
    </row>
    <row r="82" spans="1:18">
      <c r="A82" s="307" t="s">
        <v>76</v>
      </c>
      <c r="B82" s="303">
        <v>28.54</v>
      </c>
      <c r="C82" s="303"/>
      <c r="D82" s="299">
        <v>413.4</v>
      </c>
      <c r="E82" s="299"/>
      <c r="F82" s="298">
        <f t="shared" si="38"/>
        <v>0</v>
      </c>
      <c r="G82" s="299"/>
      <c r="H82" s="299">
        <f t="shared" si="40"/>
        <v>542.69472665699084</v>
      </c>
      <c r="I82" s="299"/>
      <c r="J82" s="299"/>
      <c r="K82" s="299">
        <f t="shared" si="41"/>
        <v>542.69472665699084</v>
      </c>
      <c r="L82" s="299">
        <v>224.35</v>
      </c>
      <c r="M82" s="299">
        <v>0</v>
      </c>
      <c r="N82" s="300">
        <f t="shared" si="42"/>
        <v>542.69472665699084</v>
      </c>
      <c r="O82" s="327">
        <f t="shared" si="43"/>
        <v>224.35</v>
      </c>
      <c r="P82" s="298">
        <f t="shared" si="44"/>
        <v>224.35</v>
      </c>
      <c r="Q82" s="297">
        <f t="shared" si="39"/>
        <v>0</v>
      </c>
      <c r="R82" s="297">
        <f t="shared" si="37"/>
        <v>1</v>
      </c>
    </row>
    <row r="83" spans="1:18">
      <c r="A83" s="307" t="s">
        <v>615</v>
      </c>
      <c r="B83" s="303">
        <v>15.32</v>
      </c>
      <c r="C83" s="303"/>
      <c r="D83" s="299">
        <v>593.83000000000004</v>
      </c>
      <c r="E83" s="299"/>
      <c r="F83" s="298">
        <f t="shared" si="38"/>
        <v>0</v>
      </c>
      <c r="G83" s="299">
        <f>'[1]ARR13-14TRT-21(PY,CY&amp;EY)'!D193</f>
        <v>0</v>
      </c>
      <c r="H83" s="299">
        <f t="shared" si="40"/>
        <v>451.32445312631557</v>
      </c>
      <c r="I83" s="299">
        <f>'[1]ARR13-14TRT-21(PY,CY&amp;EY)'!F193</f>
        <v>0</v>
      </c>
      <c r="J83" s="299">
        <f>'[1]ARR13-14TRT-21(PY,CY&amp;EY)'!G193</f>
        <v>0</v>
      </c>
      <c r="K83" s="299">
        <f t="shared" si="41"/>
        <v>451.32445312631557</v>
      </c>
      <c r="L83" s="299">
        <v>268.01</v>
      </c>
      <c r="M83" s="299">
        <v>0</v>
      </c>
      <c r="N83" s="300">
        <f t="shared" si="42"/>
        <v>451.32445312631557</v>
      </c>
      <c r="O83" s="327">
        <f t="shared" si="43"/>
        <v>268.01</v>
      </c>
      <c r="P83" s="298">
        <f t="shared" si="44"/>
        <v>268.01</v>
      </c>
      <c r="Q83" s="297">
        <f t="shared" si="39"/>
        <v>0</v>
      </c>
      <c r="R83" s="297">
        <f t="shared" si="37"/>
        <v>1</v>
      </c>
    </row>
    <row r="84" spans="1:18">
      <c r="A84" s="307" t="s">
        <v>614</v>
      </c>
      <c r="B84" s="303">
        <v>2.14</v>
      </c>
      <c r="C84" s="303"/>
      <c r="D84" s="299">
        <v>147.49</v>
      </c>
      <c r="E84" s="299"/>
      <c r="F84" s="298">
        <f t="shared" si="38"/>
        <v>0</v>
      </c>
      <c r="G84" s="299">
        <f>'[1]ARR13-14TRT-21(PY,CY&amp;EY)'!D194</f>
        <v>0</v>
      </c>
      <c r="H84" s="299">
        <f t="shared" si="40"/>
        <v>457.99715234931176</v>
      </c>
      <c r="I84" s="299">
        <f>'[1]ARR13-14TRT-21(PY,CY&amp;EY)'!F194</f>
        <v>0</v>
      </c>
      <c r="J84" s="299">
        <f>'[1]ARR13-14TRT-21(PY,CY&amp;EY)'!G194</f>
        <v>0</v>
      </c>
      <c r="K84" s="299">
        <f>H84</f>
        <v>457.99715234931176</v>
      </c>
      <c r="L84" s="299">
        <v>67.55</v>
      </c>
      <c r="M84" s="299">
        <v>0</v>
      </c>
      <c r="N84" s="300">
        <f t="shared" si="42"/>
        <v>457.99715234931176</v>
      </c>
      <c r="O84" s="327">
        <f t="shared" si="43"/>
        <v>67.55</v>
      </c>
      <c r="P84" s="298">
        <f t="shared" si="44"/>
        <v>67.55</v>
      </c>
      <c r="Q84" s="297">
        <f t="shared" si="39"/>
        <v>0</v>
      </c>
      <c r="R84" s="297">
        <f t="shared" ref="R84:R92" si="45">P84/L84</f>
        <v>1</v>
      </c>
    </row>
    <row r="85" spans="1:18">
      <c r="A85" s="307" t="s">
        <v>804</v>
      </c>
      <c r="B85" s="303">
        <v>14.79</v>
      </c>
      <c r="C85" s="303"/>
      <c r="D85" s="299">
        <v>171.99</v>
      </c>
      <c r="E85" s="299"/>
      <c r="F85" s="298">
        <f t="shared" si="38"/>
        <v>0</v>
      </c>
      <c r="G85" s="299"/>
      <c r="H85" s="299">
        <f t="shared" si="40"/>
        <v>1241.932670504099</v>
      </c>
      <c r="I85" s="299"/>
      <c r="J85" s="299"/>
      <c r="K85" s="299">
        <f>H85</f>
        <v>1241.932670504099</v>
      </c>
      <c r="L85" s="299">
        <v>213.6</v>
      </c>
      <c r="M85" s="299"/>
      <c r="N85" s="300">
        <f t="shared" si="42"/>
        <v>1241.932670504099</v>
      </c>
      <c r="O85" s="327">
        <f t="shared" si="43"/>
        <v>213.6</v>
      </c>
      <c r="P85" s="298">
        <f t="shared" si="44"/>
        <v>213.6</v>
      </c>
      <c r="Q85" s="297">
        <f t="shared" si="39"/>
        <v>0</v>
      </c>
      <c r="R85" s="297">
        <f t="shared" si="45"/>
        <v>1</v>
      </c>
    </row>
    <row r="86" spans="1:18">
      <c r="A86" s="307" t="s">
        <v>15</v>
      </c>
      <c r="B86" s="303">
        <v>15.19</v>
      </c>
      <c r="C86" s="303"/>
      <c r="D86" s="299">
        <v>303.68</v>
      </c>
      <c r="E86" s="299"/>
      <c r="F86" s="298">
        <f t="shared" si="38"/>
        <v>0</v>
      </c>
      <c r="G86" s="299">
        <f>'[1]ARR13-14TRT-21(PY,CY&amp;EY)'!D195</f>
        <v>0</v>
      </c>
      <c r="H86" s="299">
        <f t="shared" si="40"/>
        <v>215.62170706006322</v>
      </c>
      <c r="I86" s="299">
        <f>'[1]ARR13-14TRT-21(PY,CY&amp;EY)'!F195</f>
        <v>0</v>
      </c>
      <c r="J86" s="299">
        <f>'[1]ARR13-14TRT-21(PY,CY&amp;EY)'!G195</f>
        <v>0</v>
      </c>
      <c r="K86" s="299">
        <f t="shared" si="41"/>
        <v>215.62170706006322</v>
      </c>
      <c r="L86" s="299">
        <v>65.48</v>
      </c>
      <c r="M86" s="299">
        <v>0</v>
      </c>
      <c r="N86" s="300">
        <f t="shared" si="42"/>
        <v>215.62170706006322</v>
      </c>
      <c r="O86" s="327">
        <f t="shared" si="43"/>
        <v>65.48</v>
      </c>
      <c r="P86" s="298">
        <f t="shared" si="44"/>
        <v>65.48</v>
      </c>
      <c r="Q86" s="297">
        <f t="shared" si="39"/>
        <v>0</v>
      </c>
      <c r="R86" s="297">
        <f t="shared" si="45"/>
        <v>1</v>
      </c>
    </row>
    <row r="87" spans="1:18">
      <c r="A87" s="307" t="s">
        <v>613</v>
      </c>
      <c r="B87" s="303">
        <v>4.25</v>
      </c>
      <c r="C87" s="303"/>
      <c r="D87" s="299">
        <v>157.94999999999999</v>
      </c>
      <c r="E87" s="299"/>
      <c r="F87" s="298">
        <f t="shared" si="38"/>
        <v>0</v>
      </c>
      <c r="G87" s="299">
        <f>'[1]ARR13-14TRT-21(PY,CY&amp;EY)'!D196</f>
        <v>0</v>
      </c>
      <c r="H87" s="299">
        <f t="shared" si="40"/>
        <v>230.7692307692308</v>
      </c>
      <c r="I87" s="299">
        <f>'[1]ARR13-14TRT-21(PY,CY&amp;EY)'!F196</f>
        <v>0</v>
      </c>
      <c r="J87" s="299">
        <f>'[1]ARR13-14TRT-21(PY,CY&amp;EY)'!G196</f>
        <v>0</v>
      </c>
      <c r="K87" s="299">
        <f t="shared" si="41"/>
        <v>230.7692307692308</v>
      </c>
      <c r="L87" s="299">
        <v>36.450000000000003</v>
      </c>
      <c r="M87" s="299">
        <v>0</v>
      </c>
      <c r="N87" s="300">
        <f t="shared" si="42"/>
        <v>230.7692307692308</v>
      </c>
      <c r="O87" s="327">
        <f t="shared" si="43"/>
        <v>36.450000000000003</v>
      </c>
      <c r="P87" s="298">
        <f t="shared" si="44"/>
        <v>36.450000000000003</v>
      </c>
      <c r="Q87" s="297">
        <f t="shared" si="39"/>
        <v>0</v>
      </c>
      <c r="R87" s="297">
        <f t="shared" si="45"/>
        <v>1</v>
      </c>
    </row>
    <row r="88" spans="1:18">
      <c r="A88" s="307" t="s">
        <v>612</v>
      </c>
      <c r="B88" s="303">
        <v>23.4</v>
      </c>
      <c r="C88" s="303"/>
      <c r="D88" s="299">
        <v>572.17999999999995</v>
      </c>
      <c r="E88" s="299"/>
      <c r="F88" s="298">
        <f t="shared" si="38"/>
        <v>0</v>
      </c>
      <c r="G88" s="299">
        <f>'[1]ARR13-14TRT-21(PY,CY&amp;EY)'!D197</f>
        <v>0</v>
      </c>
      <c r="H88" s="299">
        <f t="shared" si="40"/>
        <v>239.59243594673006</v>
      </c>
      <c r="I88" s="299">
        <f>'[1]ARR13-14TRT-21(PY,CY&amp;EY)'!F197</f>
        <v>0</v>
      </c>
      <c r="J88" s="299">
        <f>'[1]ARR13-14TRT-21(PY,CY&amp;EY)'!G197</f>
        <v>0</v>
      </c>
      <c r="K88" s="299">
        <f t="shared" si="41"/>
        <v>239.59243594673006</v>
      </c>
      <c r="L88" s="299">
        <v>137.09</v>
      </c>
      <c r="M88" s="299">
        <v>0</v>
      </c>
      <c r="N88" s="300">
        <f t="shared" si="42"/>
        <v>239.59243594673006</v>
      </c>
      <c r="O88" s="327">
        <f t="shared" si="43"/>
        <v>137.09</v>
      </c>
      <c r="P88" s="298">
        <f t="shared" si="44"/>
        <v>137.09</v>
      </c>
      <c r="Q88" s="297">
        <f t="shared" si="39"/>
        <v>0</v>
      </c>
      <c r="R88" s="297">
        <f t="shared" si="45"/>
        <v>1</v>
      </c>
    </row>
    <row r="89" spans="1:18">
      <c r="A89" s="307" t="s">
        <v>611</v>
      </c>
      <c r="B89" s="303"/>
      <c r="C89" s="303"/>
      <c r="D89" s="305">
        <f>SUM(D79:D88)</f>
        <v>7369.41</v>
      </c>
      <c r="E89" s="302"/>
      <c r="F89" s="298">
        <f t="shared" si="38"/>
        <v>0</v>
      </c>
      <c r="G89" s="299"/>
      <c r="H89" s="299">
        <f t="shared" si="40"/>
        <v>347.19197330586843</v>
      </c>
      <c r="I89" s="299"/>
      <c r="J89" s="299"/>
      <c r="K89" s="299">
        <f t="shared" si="41"/>
        <v>347.19197330586843</v>
      </c>
      <c r="L89" s="305">
        <f>SUM(L79:L88)</f>
        <v>2558.6</v>
      </c>
      <c r="M89" s="299">
        <v>0</v>
      </c>
      <c r="N89" s="300">
        <f t="shared" si="42"/>
        <v>347.19197330586843</v>
      </c>
      <c r="O89" s="327">
        <f t="shared" si="43"/>
        <v>2558.6</v>
      </c>
      <c r="P89" s="298">
        <f t="shared" si="44"/>
        <v>2558.6</v>
      </c>
      <c r="Q89" s="297">
        <f t="shared" si="39"/>
        <v>0</v>
      </c>
      <c r="R89" s="297">
        <f t="shared" si="45"/>
        <v>1</v>
      </c>
    </row>
    <row r="90" spans="1:18">
      <c r="A90" s="307" t="s">
        <v>660</v>
      </c>
      <c r="B90" s="37"/>
      <c r="C90" s="37"/>
      <c r="D90" s="299">
        <v>245.32</v>
      </c>
      <c r="E90" s="299">
        <v>0</v>
      </c>
      <c r="F90" s="298">
        <v>0</v>
      </c>
      <c r="G90" s="299">
        <v>0</v>
      </c>
      <c r="H90" s="299">
        <v>0</v>
      </c>
      <c r="I90" s="299">
        <v>0</v>
      </c>
      <c r="J90" s="299">
        <v>0</v>
      </c>
      <c r="K90" s="299">
        <f t="shared" si="41"/>
        <v>0</v>
      </c>
      <c r="L90" s="299">
        <v>44.3</v>
      </c>
      <c r="M90" s="299">
        <v>0</v>
      </c>
      <c r="N90" s="300">
        <f t="shared" si="42"/>
        <v>0</v>
      </c>
      <c r="O90" s="327">
        <f t="shared" si="43"/>
        <v>0</v>
      </c>
      <c r="P90" s="298">
        <f t="shared" si="44"/>
        <v>0</v>
      </c>
      <c r="Q90" s="297" t="e">
        <f t="shared" si="39"/>
        <v>#DIV/0!</v>
      </c>
      <c r="R90" s="297">
        <f t="shared" si="45"/>
        <v>0</v>
      </c>
    </row>
    <row r="91" spans="1:18">
      <c r="A91" s="307" t="s">
        <v>659</v>
      </c>
      <c r="B91" s="37"/>
      <c r="C91" s="37"/>
      <c r="D91" s="299">
        <v>8.74</v>
      </c>
      <c r="E91" s="299"/>
      <c r="F91" s="298">
        <f t="shared" si="38"/>
        <v>0</v>
      </c>
      <c r="G91" s="299">
        <v>0</v>
      </c>
      <c r="H91" s="299">
        <f t="shared" si="40"/>
        <v>393.59267734553777</v>
      </c>
      <c r="I91" s="299">
        <v>0</v>
      </c>
      <c r="J91" s="299">
        <v>0</v>
      </c>
      <c r="K91" s="299">
        <f t="shared" si="41"/>
        <v>393.59267734553777</v>
      </c>
      <c r="L91" s="299">
        <v>3.44</v>
      </c>
      <c r="M91" s="299">
        <v>0</v>
      </c>
      <c r="N91" s="300">
        <f t="shared" si="42"/>
        <v>393.59267734553777</v>
      </c>
      <c r="O91" s="327">
        <f t="shared" si="43"/>
        <v>3.44</v>
      </c>
      <c r="P91" s="298">
        <f t="shared" si="44"/>
        <v>3.44</v>
      </c>
      <c r="Q91" s="297">
        <f t="shared" si="39"/>
        <v>0</v>
      </c>
      <c r="R91" s="297">
        <f t="shared" si="45"/>
        <v>1</v>
      </c>
    </row>
    <row r="92" spans="1:18">
      <c r="A92" s="307" t="str">
        <f>'[1]ARR13-14TRT-21(PY,CY&amp;EY)'!B202</f>
        <v>SLDC UI Underdrawl</v>
      </c>
      <c r="B92" s="37"/>
      <c r="C92" s="37"/>
      <c r="D92" s="299"/>
      <c r="E92" s="299"/>
      <c r="F92" s="298">
        <f>O92-P92</f>
        <v>0</v>
      </c>
      <c r="G92" s="299">
        <v>0</v>
      </c>
      <c r="H92" s="299"/>
      <c r="I92" s="299">
        <v>0</v>
      </c>
      <c r="J92" s="299">
        <v>0</v>
      </c>
      <c r="K92" s="299">
        <f t="shared" si="41"/>
        <v>0</v>
      </c>
      <c r="L92" s="299">
        <v>0</v>
      </c>
      <c r="M92" s="299">
        <v>0</v>
      </c>
      <c r="N92" s="300">
        <f t="shared" si="42"/>
        <v>0</v>
      </c>
      <c r="O92" s="327">
        <f t="shared" si="43"/>
        <v>0</v>
      </c>
      <c r="P92" s="298">
        <f t="shared" si="44"/>
        <v>0</v>
      </c>
      <c r="Q92" s="297" t="e">
        <f t="shared" si="39"/>
        <v>#DIV/0!</v>
      </c>
      <c r="R92" s="297" t="e">
        <f t="shared" si="45"/>
        <v>#DIV/0!</v>
      </c>
    </row>
    <row r="93" spans="1:18">
      <c r="A93" s="307" t="str">
        <f>'[1]ARR13-14TRT-21(PY,CY&amp;EY)'!B203</f>
        <v>Trading</v>
      </c>
      <c r="B93" s="37"/>
      <c r="C93" s="37"/>
      <c r="D93" s="299">
        <v>164.13</v>
      </c>
      <c r="E93" s="299"/>
      <c r="F93" s="298">
        <f>O93-P93</f>
        <v>0</v>
      </c>
      <c r="G93" s="299">
        <v>0</v>
      </c>
      <c r="H93" s="299">
        <f>L93/D93*1000</f>
        <v>291.4762688113081</v>
      </c>
      <c r="I93" s="299">
        <v>0</v>
      </c>
      <c r="J93" s="299">
        <v>0</v>
      </c>
      <c r="K93" s="299">
        <f t="shared" si="41"/>
        <v>291.4762688113081</v>
      </c>
      <c r="L93" s="299">
        <v>47.84</v>
      </c>
      <c r="M93" s="299">
        <v>0</v>
      </c>
      <c r="N93" s="300">
        <f t="shared" si="42"/>
        <v>291.4762688113081</v>
      </c>
      <c r="O93" s="327">
        <f t="shared" si="43"/>
        <v>47.84</v>
      </c>
      <c r="P93" s="298">
        <f t="shared" si="44"/>
        <v>47.84</v>
      </c>
      <c r="Q93" s="297">
        <f>F93/O93</f>
        <v>0</v>
      </c>
      <c r="R93" s="297"/>
    </row>
    <row r="94" spans="1:18">
      <c r="A94" s="304" t="s">
        <v>610</v>
      </c>
      <c r="B94" s="37"/>
      <c r="C94" s="37"/>
      <c r="D94" s="299"/>
      <c r="E94" s="299"/>
      <c r="F94" s="299"/>
      <c r="G94" s="299"/>
      <c r="H94" s="299"/>
      <c r="I94" s="299"/>
      <c r="J94" s="299"/>
      <c r="K94" s="299"/>
      <c r="L94" s="299"/>
      <c r="M94" s="299"/>
      <c r="N94" s="300">
        <f t="shared" si="42"/>
        <v>0</v>
      </c>
      <c r="O94" s="327">
        <f t="shared" si="43"/>
        <v>0</v>
      </c>
      <c r="P94" s="298"/>
      <c r="Q94" s="297"/>
      <c r="R94" s="297"/>
    </row>
    <row r="95" spans="1:18">
      <c r="A95" s="304" t="s">
        <v>657</v>
      </c>
      <c r="B95" s="37"/>
      <c r="C95" s="37"/>
      <c r="D95" s="506">
        <v>1200</v>
      </c>
      <c r="E95" s="299"/>
      <c r="F95" s="299"/>
      <c r="G95" s="299"/>
      <c r="H95" s="299"/>
      <c r="I95" s="299"/>
      <c r="J95" s="299"/>
      <c r="K95" s="299"/>
      <c r="L95" s="299">
        <v>330</v>
      </c>
      <c r="M95" s="299"/>
      <c r="N95" s="300"/>
      <c r="O95" s="300"/>
      <c r="P95" s="298"/>
      <c r="Q95" s="297"/>
      <c r="R95" s="297"/>
    </row>
    <row r="96" spans="1:18">
      <c r="A96" s="304" t="s">
        <v>656</v>
      </c>
      <c r="B96" s="37"/>
      <c r="C96" s="37"/>
      <c r="D96" s="299"/>
      <c r="E96" s="299"/>
      <c r="F96" s="299"/>
      <c r="G96" s="299"/>
      <c r="H96" s="299"/>
      <c r="I96" s="299"/>
      <c r="J96" s="299"/>
      <c r="K96" s="299"/>
      <c r="L96" s="299"/>
      <c r="M96" s="299"/>
      <c r="N96" s="300">
        <f>K96+M96</f>
        <v>0</v>
      </c>
      <c r="O96" s="300"/>
      <c r="P96" s="298"/>
      <c r="Q96" s="297"/>
      <c r="R96" s="297"/>
    </row>
    <row r="97" spans="1:20">
      <c r="A97" s="307" t="s">
        <v>23</v>
      </c>
      <c r="B97" s="37"/>
      <c r="C97" s="37"/>
      <c r="D97" s="305">
        <f>D78+D89+D90+D91+D92+D93+D94+D95+D96</f>
        <v>26407.900000000005</v>
      </c>
      <c r="E97" s="299"/>
      <c r="F97" s="299"/>
      <c r="G97" s="299"/>
      <c r="H97" s="299"/>
      <c r="I97" s="299"/>
      <c r="J97" s="299"/>
      <c r="K97" s="299"/>
      <c r="L97" s="305">
        <f>L78+L89+L90+L91+L92+L93+L94+L95+L96</f>
        <v>6474.41</v>
      </c>
      <c r="M97" s="299">
        <f>L97-6474.39</f>
        <v>1.9999999999527063E-2</v>
      </c>
      <c r="N97" s="300"/>
      <c r="O97" s="300"/>
      <c r="P97" s="305">
        <f>P78+P89+P90+P91+P92+P93+P94+P95+P96</f>
        <v>6100.11</v>
      </c>
      <c r="Q97" s="297"/>
      <c r="R97" s="297">
        <f>P97/L97</f>
        <v>0.94218778236163603</v>
      </c>
    </row>
    <row r="98" spans="1:20">
      <c r="A98" s="325"/>
      <c r="B98" s="325"/>
      <c r="C98" s="325"/>
      <c r="D98" s="325"/>
      <c r="E98" s="325"/>
      <c r="F98" s="325"/>
      <c r="G98" s="325"/>
      <c r="H98" s="325"/>
      <c r="I98" s="325"/>
      <c r="J98" s="325"/>
      <c r="K98" s="325"/>
      <c r="M98" s="325"/>
      <c r="N98" s="325"/>
      <c r="O98" s="325"/>
    </row>
    <row r="99" spans="1:20">
      <c r="A99" s="325"/>
      <c r="B99" s="325"/>
      <c r="C99" s="325"/>
      <c r="D99" s="326"/>
      <c r="E99" s="325"/>
      <c r="F99" s="325"/>
      <c r="G99" s="325"/>
      <c r="H99" s="325"/>
      <c r="I99" s="325"/>
      <c r="J99" s="325"/>
      <c r="K99" s="325"/>
      <c r="M99" s="325"/>
      <c r="N99" s="325"/>
      <c r="O99" s="325"/>
    </row>
    <row r="100" spans="1:20">
      <c r="A100" s="684"/>
      <c r="B100" s="685"/>
      <c r="C100" s="685"/>
      <c r="D100" s="685"/>
      <c r="E100" s="685"/>
      <c r="F100" s="685"/>
      <c r="G100" s="685"/>
      <c r="H100" s="685"/>
      <c r="I100" s="685"/>
      <c r="J100" s="685"/>
      <c r="K100" s="626"/>
      <c r="L100" s="626"/>
      <c r="M100" s="626"/>
      <c r="N100" s="626"/>
      <c r="O100" s="626"/>
      <c r="P100" s="626"/>
      <c r="Q100" s="683" t="s">
        <v>673</v>
      </c>
      <c r="R100" s="683"/>
    </row>
    <row r="101" spans="1:20" ht="39" customHeight="1">
      <c r="A101" s="324" t="s">
        <v>746</v>
      </c>
      <c r="B101" s="28"/>
      <c r="C101" s="28"/>
      <c r="D101" s="323"/>
      <c r="E101" s="323"/>
      <c r="F101" s="323"/>
      <c r="G101" s="28"/>
      <c r="H101" s="28"/>
      <c r="I101" s="28"/>
      <c r="J101" s="28"/>
      <c r="K101" s="29"/>
      <c r="L101" s="322"/>
      <c r="M101" s="28"/>
      <c r="N101" s="28"/>
      <c r="O101" s="28"/>
      <c r="P101" s="623"/>
      <c r="Q101" s="457"/>
      <c r="R101" s="457"/>
    </row>
    <row r="102" spans="1:20" ht="93.75" customHeight="1">
      <c r="A102" s="301" t="s">
        <v>653</v>
      </c>
      <c r="B102" s="320" t="s">
        <v>652</v>
      </c>
      <c r="C102" s="320" t="s">
        <v>651</v>
      </c>
      <c r="D102" s="7" t="s">
        <v>650</v>
      </c>
      <c r="E102" s="7" t="s">
        <v>649</v>
      </c>
      <c r="F102" s="7" t="s">
        <v>648</v>
      </c>
      <c r="G102" s="416" t="s">
        <v>647</v>
      </c>
      <c r="H102" s="416" t="s">
        <v>639</v>
      </c>
      <c r="I102" s="416" t="s">
        <v>646</v>
      </c>
      <c r="J102" s="416" t="s">
        <v>645</v>
      </c>
      <c r="K102" s="416" t="s">
        <v>644</v>
      </c>
      <c r="L102" s="416" t="s">
        <v>643</v>
      </c>
      <c r="M102" s="7" t="s">
        <v>642</v>
      </c>
      <c r="N102" s="7" t="s">
        <v>641</v>
      </c>
      <c r="O102" s="7" t="s">
        <v>640</v>
      </c>
      <c r="P102" s="416" t="s">
        <v>639</v>
      </c>
      <c r="Q102" s="622" t="s">
        <v>655</v>
      </c>
      <c r="R102" s="622" t="s">
        <v>654</v>
      </c>
    </row>
    <row r="103" spans="1:20" ht="35.25" customHeight="1">
      <c r="A103" s="319"/>
      <c r="B103" s="312"/>
      <c r="C103" s="318" t="s">
        <v>109</v>
      </c>
      <c r="D103" s="318" t="s">
        <v>2</v>
      </c>
      <c r="E103" s="318" t="s">
        <v>636</v>
      </c>
      <c r="F103" s="318" t="s">
        <v>636</v>
      </c>
      <c r="G103" s="318" t="s">
        <v>637</v>
      </c>
      <c r="H103" s="318" t="s">
        <v>637</v>
      </c>
      <c r="I103" s="318" t="s">
        <v>637</v>
      </c>
      <c r="J103" s="318" t="s">
        <v>637</v>
      </c>
      <c r="K103" s="318" t="s">
        <v>637</v>
      </c>
      <c r="L103" s="318" t="s">
        <v>638</v>
      </c>
      <c r="M103" s="318" t="s">
        <v>637</v>
      </c>
      <c r="N103" s="318" t="s">
        <v>637</v>
      </c>
      <c r="O103" s="318" t="s">
        <v>636</v>
      </c>
      <c r="P103" s="318" t="s">
        <v>636</v>
      </c>
      <c r="Q103" s="297"/>
      <c r="R103" s="297"/>
    </row>
    <row r="104" spans="1:20">
      <c r="A104" s="307" t="s">
        <v>635</v>
      </c>
      <c r="B104" s="303">
        <v>100</v>
      </c>
      <c r="C104" s="303"/>
      <c r="D104" s="299">
        <v>639.28</v>
      </c>
      <c r="E104" s="312"/>
      <c r="F104" s="312">
        <f>O104-P104</f>
        <v>0</v>
      </c>
      <c r="G104" s="312"/>
      <c r="H104" s="299">
        <v>183.64</v>
      </c>
      <c r="I104" s="299"/>
      <c r="J104" s="299"/>
      <c r="K104" s="299">
        <f t="shared" ref="K104:K112" si="46">SUM(G104:J104)</f>
        <v>183.64</v>
      </c>
      <c r="L104" s="299">
        <f>K104*D104/1000</f>
        <v>117.39737919999997</v>
      </c>
      <c r="M104" s="299">
        <v>0</v>
      </c>
      <c r="N104" s="299">
        <f t="shared" ref="N104:N144" si="47">K104+M104</f>
        <v>183.64</v>
      </c>
      <c r="O104" s="299">
        <f>N104*D104/1000</f>
        <v>117.39737919999997</v>
      </c>
      <c r="P104" s="299">
        <f t="shared" ref="P104:P120" si="48">D104*H104/1000</f>
        <v>117.39737919999997</v>
      </c>
      <c r="Q104" s="297">
        <f t="shared" ref="Q104:Q130" si="49">F104/O104</f>
        <v>0</v>
      </c>
      <c r="R104" s="297">
        <f t="shared" ref="R104:R114" si="50">P104/L104</f>
        <v>1</v>
      </c>
    </row>
    <row r="105" spans="1:20">
      <c r="A105" s="307" t="s">
        <v>634</v>
      </c>
      <c r="B105" s="303">
        <v>100</v>
      </c>
      <c r="C105" s="303"/>
      <c r="D105" s="299">
        <v>464.62</v>
      </c>
      <c r="E105" s="299"/>
      <c r="F105" s="312">
        <f>O105-P105</f>
        <v>0</v>
      </c>
      <c r="G105" s="299"/>
      <c r="H105" s="299">
        <v>132.34</v>
      </c>
      <c r="I105" s="299"/>
      <c r="J105" s="299"/>
      <c r="K105" s="299">
        <f t="shared" si="46"/>
        <v>132.34</v>
      </c>
      <c r="L105" s="299">
        <f>K105*D105/1000</f>
        <v>61.487810799999998</v>
      </c>
      <c r="M105" s="299">
        <v>0</v>
      </c>
      <c r="N105" s="300">
        <f t="shared" si="47"/>
        <v>132.34</v>
      </c>
      <c r="O105" s="300">
        <f>N105*D105/1000</f>
        <v>61.487810799999998</v>
      </c>
      <c r="P105" s="299">
        <f t="shared" si="48"/>
        <v>61.487810799999998</v>
      </c>
      <c r="Q105" s="297">
        <f t="shared" si="49"/>
        <v>0</v>
      </c>
      <c r="R105" s="297">
        <f t="shared" si="50"/>
        <v>1</v>
      </c>
    </row>
    <row r="106" spans="1:20">
      <c r="A106" s="317" t="s">
        <v>18</v>
      </c>
      <c r="B106" s="303">
        <v>100</v>
      </c>
      <c r="C106" s="303"/>
      <c r="D106" s="299">
        <v>514.54999999999995</v>
      </c>
      <c r="E106" s="299"/>
      <c r="F106" s="312">
        <f>O106-P106</f>
        <v>0</v>
      </c>
      <c r="G106" s="299"/>
      <c r="H106" s="299">
        <v>230.12</v>
      </c>
      <c r="I106" s="299"/>
      <c r="J106" s="299"/>
      <c r="K106" s="299">
        <f t="shared" si="46"/>
        <v>230.12</v>
      </c>
      <c r="L106" s="299">
        <f>K106*D106/1000</f>
        <v>118.40824599999999</v>
      </c>
      <c r="M106" s="299">
        <v>0</v>
      </c>
      <c r="N106" s="300">
        <f t="shared" si="47"/>
        <v>230.12</v>
      </c>
      <c r="O106" s="300">
        <f>N106*D106/1000</f>
        <v>118.40824599999999</v>
      </c>
      <c r="P106" s="299">
        <f t="shared" si="48"/>
        <v>118.40824599999999</v>
      </c>
      <c r="Q106" s="297">
        <f t="shared" si="49"/>
        <v>0</v>
      </c>
      <c r="R106" s="297">
        <f t="shared" si="50"/>
        <v>1</v>
      </c>
    </row>
    <row r="107" spans="1:20">
      <c r="A107" s="317" t="s">
        <v>19</v>
      </c>
      <c r="B107" s="303">
        <v>100</v>
      </c>
      <c r="C107" s="303"/>
      <c r="D107" s="299">
        <v>1159.46</v>
      </c>
      <c r="E107" s="299"/>
      <c r="F107" s="312">
        <f>O107-P107</f>
        <v>0</v>
      </c>
      <c r="G107" s="299"/>
      <c r="H107" s="299">
        <v>156.33000000000001</v>
      </c>
      <c r="I107" s="299"/>
      <c r="J107" s="299"/>
      <c r="K107" s="299">
        <f t="shared" si="46"/>
        <v>156.33000000000001</v>
      </c>
      <c r="L107" s="299">
        <f>K107*D107/1000</f>
        <v>181.25838180000002</v>
      </c>
      <c r="M107" s="299">
        <v>0</v>
      </c>
      <c r="N107" s="300">
        <f t="shared" si="47"/>
        <v>156.33000000000001</v>
      </c>
      <c r="O107" s="300">
        <f>N107*D107/1000</f>
        <v>181.25838180000002</v>
      </c>
      <c r="P107" s="299">
        <f t="shared" si="48"/>
        <v>181.25838180000002</v>
      </c>
      <c r="Q107" s="297">
        <f t="shared" si="49"/>
        <v>0</v>
      </c>
      <c r="R107" s="297">
        <f t="shared" si="50"/>
        <v>1</v>
      </c>
    </row>
    <row r="108" spans="1:20">
      <c r="A108" s="307" t="s">
        <v>633</v>
      </c>
      <c r="B108" s="303">
        <v>100</v>
      </c>
      <c r="C108" s="303"/>
      <c r="D108" s="299">
        <v>815.44</v>
      </c>
      <c r="E108" s="299"/>
      <c r="F108" s="312">
        <f>O108-P108</f>
        <v>0</v>
      </c>
      <c r="G108" s="299"/>
      <c r="H108" s="299">
        <v>138.88999999999999</v>
      </c>
      <c r="I108" s="299"/>
      <c r="J108" s="299"/>
      <c r="K108" s="299">
        <f t="shared" si="46"/>
        <v>138.88999999999999</v>
      </c>
      <c r="L108" s="299">
        <f>K108*D108/1000</f>
        <v>113.25646159999999</v>
      </c>
      <c r="M108" s="299">
        <v>0</v>
      </c>
      <c r="N108" s="300">
        <f t="shared" si="47"/>
        <v>138.88999999999999</v>
      </c>
      <c r="O108" s="300">
        <f>N108*D108/1000</f>
        <v>113.25646159999999</v>
      </c>
      <c r="P108" s="299">
        <f t="shared" si="48"/>
        <v>113.25646159999999</v>
      </c>
      <c r="Q108" s="297">
        <f t="shared" si="49"/>
        <v>0</v>
      </c>
      <c r="R108" s="297">
        <f t="shared" si="50"/>
        <v>1</v>
      </c>
    </row>
    <row r="109" spans="1:20">
      <c r="A109" s="307" t="s">
        <v>187</v>
      </c>
      <c r="B109" s="303"/>
      <c r="C109" s="303"/>
      <c r="D109" s="305">
        <f>SUM(D104:D108)</f>
        <v>3593.35</v>
      </c>
      <c r="E109" s="302"/>
      <c r="F109" s="308"/>
      <c r="G109" s="299"/>
      <c r="H109" s="305">
        <f>L109/D109*1000</f>
        <v>164.6954177578026</v>
      </c>
      <c r="I109" s="299"/>
      <c r="J109" s="299"/>
      <c r="K109" s="305">
        <f t="shared" si="46"/>
        <v>164.6954177578026</v>
      </c>
      <c r="L109" s="305">
        <f>SUM(L104:L108)</f>
        <v>591.80827939999995</v>
      </c>
      <c r="M109" s="305">
        <v>0</v>
      </c>
      <c r="N109" s="306">
        <f t="shared" si="47"/>
        <v>164.6954177578026</v>
      </c>
      <c r="O109" s="305">
        <f>SUM(O104:O108)</f>
        <v>591.80827939999995</v>
      </c>
      <c r="P109" s="299">
        <f t="shared" si="48"/>
        <v>591.80827939999995</v>
      </c>
      <c r="Q109" s="297">
        <f t="shared" si="49"/>
        <v>0</v>
      </c>
      <c r="R109" s="297">
        <f t="shared" si="50"/>
        <v>1</v>
      </c>
    </row>
    <row r="110" spans="1:20" ht="21" thickBot="1">
      <c r="A110" s="307" t="s">
        <v>632</v>
      </c>
      <c r="B110" s="303">
        <v>100</v>
      </c>
      <c r="C110" s="303"/>
      <c r="D110" s="299">
        <v>1922.96</v>
      </c>
      <c r="E110" s="299"/>
      <c r="F110" s="308">
        <f>O110-P110</f>
        <v>0</v>
      </c>
      <c r="G110" s="299"/>
      <c r="H110" s="299">
        <v>108.12</v>
      </c>
      <c r="I110" s="299"/>
      <c r="J110" s="299"/>
      <c r="K110" s="299">
        <f t="shared" si="46"/>
        <v>108.12</v>
      </c>
      <c r="L110" s="299">
        <f>K110*D110/1000</f>
        <v>207.91043519999999</v>
      </c>
      <c r="M110" s="299">
        <v>0</v>
      </c>
      <c r="N110" s="300">
        <f t="shared" si="47"/>
        <v>108.12</v>
      </c>
      <c r="O110" s="300">
        <f>N110*D110/1000</f>
        <v>207.91043519999999</v>
      </c>
      <c r="P110" s="299">
        <f t="shared" si="48"/>
        <v>207.91043519999999</v>
      </c>
      <c r="Q110" s="297">
        <f t="shared" si="49"/>
        <v>0</v>
      </c>
      <c r="R110" s="297">
        <f t="shared" si="50"/>
        <v>1</v>
      </c>
      <c r="T110" s="316">
        <v>122.67</v>
      </c>
    </row>
    <row r="111" spans="1:20" ht="21" thickBot="1">
      <c r="A111" s="307" t="s">
        <v>631</v>
      </c>
      <c r="B111" s="303">
        <v>100</v>
      </c>
      <c r="C111" s="303"/>
      <c r="D111" s="299">
        <f>'[1]ARR13-14TRT-21(PY,CY&amp;EY)'!C218</f>
        <v>262.5</v>
      </c>
      <c r="E111" s="299"/>
      <c r="F111" s="308">
        <f>O111-P111</f>
        <v>0</v>
      </c>
      <c r="G111" s="299"/>
      <c r="H111" s="299">
        <v>47.93</v>
      </c>
      <c r="I111" s="299"/>
      <c r="J111" s="299"/>
      <c r="K111" s="299">
        <f t="shared" si="46"/>
        <v>47.93</v>
      </c>
      <c r="L111" s="299">
        <f>K111*D111/1000</f>
        <v>12.581625000000001</v>
      </c>
      <c r="M111" s="299">
        <v>0</v>
      </c>
      <c r="N111" s="300">
        <f t="shared" si="47"/>
        <v>47.93</v>
      </c>
      <c r="O111" s="300">
        <f>N111*D111/1000</f>
        <v>12.581625000000001</v>
      </c>
      <c r="P111" s="299">
        <f t="shared" si="48"/>
        <v>12.581625000000001</v>
      </c>
      <c r="Q111" s="297">
        <f t="shared" si="49"/>
        <v>0</v>
      </c>
      <c r="R111" s="297">
        <f t="shared" si="50"/>
        <v>1</v>
      </c>
      <c r="T111" s="316">
        <v>46.05</v>
      </c>
    </row>
    <row r="112" spans="1:20" ht="21" thickBot="1">
      <c r="A112" s="307" t="s">
        <v>187</v>
      </c>
      <c r="B112" s="303"/>
      <c r="C112" s="303"/>
      <c r="D112" s="305">
        <f>SUM(D109:D111)</f>
        <v>5778.8099999999995</v>
      </c>
      <c r="E112" s="302"/>
      <c r="F112" s="308"/>
      <c r="G112" s="299"/>
      <c r="H112" s="299"/>
      <c r="I112" s="299"/>
      <c r="J112" s="299"/>
      <c r="K112" s="299">
        <f t="shared" si="46"/>
        <v>0</v>
      </c>
      <c r="L112" s="305">
        <f>SUM(L109:L111)</f>
        <v>812.30033959999992</v>
      </c>
      <c r="M112" s="305">
        <v>0</v>
      </c>
      <c r="N112" s="306">
        <f t="shared" si="47"/>
        <v>0</v>
      </c>
      <c r="O112" s="305">
        <f>SUM(O109:O111)</f>
        <v>812.30033959999992</v>
      </c>
      <c r="P112" s="299">
        <f t="shared" si="48"/>
        <v>0</v>
      </c>
      <c r="Q112" s="297">
        <f t="shared" si="49"/>
        <v>0</v>
      </c>
      <c r="R112" s="297">
        <f t="shared" si="50"/>
        <v>0</v>
      </c>
      <c r="T112" s="316">
        <v>92.53</v>
      </c>
    </row>
    <row r="113" spans="1:20" ht="21" thickBot="1">
      <c r="A113" s="307" t="s">
        <v>110</v>
      </c>
      <c r="B113" s="303">
        <v>100</v>
      </c>
      <c r="C113" s="303"/>
      <c r="D113" s="299">
        <v>2928.42</v>
      </c>
      <c r="E113" s="299"/>
      <c r="F113" s="308"/>
      <c r="G113" s="299">
        <v>68.64</v>
      </c>
      <c r="H113" s="299">
        <v>130.56</v>
      </c>
      <c r="I113" s="299"/>
      <c r="J113" s="299">
        <v>17.7</v>
      </c>
      <c r="K113" s="305">
        <f t="shared" ref="K113:K118" si="51">SUM(G113:J113)</f>
        <v>216.89999999999998</v>
      </c>
      <c r="L113" s="305">
        <f t="shared" ref="L113:L120" si="52">K113*D113/1000</f>
        <v>635.17429799999991</v>
      </c>
      <c r="M113" s="299">
        <v>0</v>
      </c>
      <c r="N113" s="300">
        <f t="shared" si="47"/>
        <v>216.89999999999998</v>
      </c>
      <c r="O113" s="300">
        <f t="shared" ref="O113:O120" si="53">N113*D113/1000</f>
        <v>635.17429799999991</v>
      </c>
      <c r="P113" s="299">
        <f t="shared" si="48"/>
        <v>382.3345152</v>
      </c>
      <c r="Q113" s="297">
        <f t="shared" si="49"/>
        <v>0</v>
      </c>
      <c r="R113" s="297">
        <f t="shared" si="50"/>
        <v>0.60193637621023521</v>
      </c>
      <c r="T113" s="316">
        <v>6.94</v>
      </c>
    </row>
    <row r="114" spans="1:20" ht="21" thickBot="1">
      <c r="A114" s="307" t="s">
        <v>89</v>
      </c>
      <c r="B114" s="303">
        <v>100</v>
      </c>
      <c r="C114" s="303"/>
      <c r="D114" s="299">
        <v>3150.4</v>
      </c>
      <c r="E114" s="299"/>
      <c r="F114" s="308"/>
      <c r="G114" s="299">
        <v>134.12</v>
      </c>
      <c r="H114" s="299">
        <v>163.07</v>
      </c>
      <c r="I114" s="299"/>
      <c r="J114" s="299">
        <v>8.33</v>
      </c>
      <c r="K114" s="305">
        <f t="shared" si="51"/>
        <v>305.52</v>
      </c>
      <c r="L114" s="299">
        <f t="shared" si="52"/>
        <v>962.51020800000003</v>
      </c>
      <c r="M114" s="299">
        <v>0</v>
      </c>
      <c r="N114" s="300">
        <f t="shared" si="47"/>
        <v>305.52</v>
      </c>
      <c r="O114" s="300">
        <f t="shared" si="53"/>
        <v>962.51020800000003</v>
      </c>
      <c r="P114" s="299">
        <f t="shared" si="48"/>
        <v>513.73572799999999</v>
      </c>
      <c r="Q114" s="297">
        <f t="shared" si="49"/>
        <v>0</v>
      </c>
      <c r="R114" s="297">
        <f t="shared" si="50"/>
        <v>0.5337457449594134</v>
      </c>
      <c r="T114" s="315">
        <v>268.19</v>
      </c>
    </row>
    <row r="115" spans="1:20">
      <c r="A115" s="311"/>
      <c r="B115" s="303"/>
      <c r="C115" s="303"/>
      <c r="D115" s="311"/>
      <c r="E115" s="311"/>
      <c r="F115" s="308">
        <f t="shared" ref="F115:F120" si="54">O115-P115</f>
        <v>0</v>
      </c>
      <c r="G115" s="311"/>
      <c r="H115" s="311"/>
      <c r="I115" s="311"/>
      <c r="J115" s="311"/>
      <c r="K115" s="299">
        <f t="shared" si="51"/>
        <v>0</v>
      </c>
      <c r="L115" s="299">
        <f t="shared" si="52"/>
        <v>0</v>
      </c>
      <c r="M115" s="299">
        <v>0</v>
      </c>
      <c r="N115" s="300">
        <f t="shared" si="47"/>
        <v>0</v>
      </c>
      <c r="O115" s="300">
        <f t="shared" si="53"/>
        <v>0</v>
      </c>
      <c r="P115" s="298">
        <f t="shared" si="48"/>
        <v>0</v>
      </c>
      <c r="Q115" s="297" t="e">
        <f t="shared" si="49"/>
        <v>#DIV/0!</v>
      </c>
      <c r="R115" s="297">
        <v>0</v>
      </c>
    </row>
    <row r="116" spans="1:20">
      <c r="A116" s="310" t="s">
        <v>630</v>
      </c>
      <c r="B116" s="303"/>
      <c r="C116" s="303"/>
      <c r="D116" s="311"/>
      <c r="E116" s="311"/>
      <c r="F116" s="308">
        <f t="shared" si="54"/>
        <v>0</v>
      </c>
      <c r="G116" s="311"/>
      <c r="H116" s="311"/>
      <c r="I116" s="311"/>
      <c r="J116" s="311"/>
      <c r="K116" s="299">
        <f t="shared" si="51"/>
        <v>0</v>
      </c>
      <c r="L116" s="299">
        <f t="shared" si="52"/>
        <v>0</v>
      </c>
      <c r="M116" s="299">
        <v>0</v>
      </c>
      <c r="N116" s="300">
        <f t="shared" si="47"/>
        <v>0</v>
      </c>
      <c r="O116" s="300">
        <f t="shared" si="53"/>
        <v>0</v>
      </c>
      <c r="P116" s="298">
        <f t="shared" si="48"/>
        <v>0</v>
      </c>
      <c r="Q116" s="297" t="e">
        <f t="shared" si="49"/>
        <v>#DIV/0!</v>
      </c>
      <c r="R116" s="297" t="e">
        <f t="shared" ref="R116:R129" si="55">P116/L116</f>
        <v>#DIV/0!</v>
      </c>
    </row>
    <row r="117" spans="1:20">
      <c r="A117" s="313" t="s">
        <v>629</v>
      </c>
      <c r="B117" s="303">
        <v>100</v>
      </c>
      <c r="C117" s="303"/>
      <c r="D117" s="299">
        <v>220</v>
      </c>
      <c r="E117" s="299"/>
      <c r="F117" s="312">
        <f t="shared" si="54"/>
        <v>0</v>
      </c>
      <c r="G117" s="311"/>
      <c r="H117" s="299">
        <f>'[1]ARR13-14TRT-21(PY,CY&amp;EY)'!E223</f>
        <v>368</v>
      </c>
      <c r="I117" s="311"/>
      <c r="J117" s="311"/>
      <c r="K117" s="299">
        <f t="shared" si="51"/>
        <v>368</v>
      </c>
      <c r="L117" s="299">
        <f t="shared" si="52"/>
        <v>80.959999999999994</v>
      </c>
      <c r="M117" s="299">
        <v>0</v>
      </c>
      <c r="N117" s="300">
        <f t="shared" si="47"/>
        <v>368</v>
      </c>
      <c r="O117" s="300">
        <f t="shared" si="53"/>
        <v>80.959999999999994</v>
      </c>
      <c r="P117" s="298">
        <f t="shared" si="48"/>
        <v>80.959999999999994</v>
      </c>
      <c r="Q117" s="297">
        <f t="shared" si="49"/>
        <v>0</v>
      </c>
      <c r="R117" s="297">
        <f t="shared" si="55"/>
        <v>1</v>
      </c>
    </row>
    <row r="118" spans="1:20">
      <c r="A118" s="313" t="s">
        <v>628</v>
      </c>
      <c r="B118" s="303">
        <v>100</v>
      </c>
      <c r="C118" s="303"/>
      <c r="D118" s="299">
        <v>100</v>
      </c>
      <c r="E118" s="299"/>
      <c r="F118" s="312">
        <f t="shared" si="54"/>
        <v>0</v>
      </c>
      <c r="G118" s="311"/>
      <c r="H118" s="299">
        <f>'[1]ARR13-14TRT-21(PY,CY&amp;EY)'!E224</f>
        <v>368</v>
      </c>
      <c r="I118" s="311"/>
      <c r="J118" s="311"/>
      <c r="K118" s="299">
        <f t="shared" si="51"/>
        <v>368</v>
      </c>
      <c r="L118" s="299">
        <f t="shared" si="52"/>
        <v>36.799999999999997</v>
      </c>
      <c r="M118" s="299">
        <v>0</v>
      </c>
      <c r="N118" s="300">
        <f t="shared" si="47"/>
        <v>368</v>
      </c>
      <c r="O118" s="300">
        <f t="shared" si="53"/>
        <v>36.799999999999997</v>
      </c>
      <c r="P118" s="298">
        <f t="shared" si="48"/>
        <v>36.799999999999997</v>
      </c>
      <c r="Q118" s="297">
        <f t="shared" si="49"/>
        <v>0</v>
      </c>
      <c r="R118" s="297">
        <f t="shared" si="55"/>
        <v>1</v>
      </c>
    </row>
    <row r="119" spans="1:20">
      <c r="A119" s="313" t="s">
        <v>627</v>
      </c>
      <c r="B119" s="303">
        <v>100</v>
      </c>
      <c r="C119" s="303"/>
      <c r="D119" s="299">
        <v>230</v>
      </c>
      <c r="E119" s="299"/>
      <c r="F119" s="312">
        <f t="shared" si="54"/>
        <v>0</v>
      </c>
      <c r="G119" s="311"/>
      <c r="H119" s="299">
        <v>710</v>
      </c>
      <c r="I119" s="311"/>
      <c r="J119" s="311"/>
      <c r="K119" s="299">
        <f>H119</f>
        <v>710</v>
      </c>
      <c r="L119" s="299">
        <f t="shared" si="52"/>
        <v>163.30000000000001</v>
      </c>
      <c r="M119" s="299">
        <v>0</v>
      </c>
      <c r="N119" s="300">
        <f t="shared" si="47"/>
        <v>710</v>
      </c>
      <c r="O119" s="300">
        <f t="shared" si="53"/>
        <v>163.30000000000001</v>
      </c>
      <c r="P119" s="298">
        <f t="shared" si="48"/>
        <v>163.30000000000001</v>
      </c>
      <c r="Q119" s="297">
        <f t="shared" si="49"/>
        <v>0</v>
      </c>
      <c r="R119" s="297">
        <f t="shared" si="55"/>
        <v>1</v>
      </c>
    </row>
    <row r="120" spans="1:20">
      <c r="A120" s="313" t="s">
        <v>626</v>
      </c>
      <c r="B120" s="303">
        <v>100</v>
      </c>
      <c r="C120" s="303"/>
      <c r="D120" s="299">
        <v>160</v>
      </c>
      <c r="E120" s="299"/>
      <c r="F120" s="312">
        <f t="shared" si="54"/>
        <v>0</v>
      </c>
      <c r="G120" s="311"/>
      <c r="H120" s="299">
        <v>573.5</v>
      </c>
      <c r="I120" s="311"/>
      <c r="J120" s="311"/>
      <c r="K120" s="299">
        <f t="shared" ref="K120:K142" si="56">SUM(G120:J120)</f>
        <v>573.5</v>
      </c>
      <c r="L120" s="299">
        <f t="shared" si="52"/>
        <v>91.76</v>
      </c>
      <c r="M120" s="299">
        <v>0</v>
      </c>
      <c r="N120" s="300">
        <f t="shared" si="47"/>
        <v>573.5</v>
      </c>
      <c r="O120" s="300">
        <f t="shared" si="53"/>
        <v>91.76</v>
      </c>
      <c r="P120" s="298">
        <f t="shared" si="48"/>
        <v>91.76</v>
      </c>
      <c r="Q120" s="297">
        <f t="shared" si="49"/>
        <v>0</v>
      </c>
      <c r="R120" s="297">
        <f t="shared" si="55"/>
        <v>1</v>
      </c>
    </row>
    <row r="121" spans="1:20">
      <c r="A121" s="313" t="s">
        <v>187</v>
      </c>
      <c r="B121" s="303"/>
      <c r="C121" s="303"/>
      <c r="D121" s="305">
        <f>SUM(D117:D120)</f>
        <v>710</v>
      </c>
      <c r="E121" s="302"/>
      <c r="F121" s="314">
        <f>SUM(F117:F120)</f>
        <v>0</v>
      </c>
      <c r="G121" s="311"/>
      <c r="I121" s="311"/>
      <c r="J121" s="311"/>
      <c r="K121" s="299">
        <f t="shared" si="56"/>
        <v>0</v>
      </c>
      <c r="L121" s="305">
        <f>SUM(L117:L120)</f>
        <v>372.82</v>
      </c>
      <c r="M121" s="305">
        <v>0</v>
      </c>
      <c r="N121" s="306">
        <f t="shared" si="47"/>
        <v>0</v>
      </c>
      <c r="O121" s="305">
        <f>SUM(O117:O120)</f>
        <v>372.82</v>
      </c>
      <c r="P121" s="298">
        <f>D122*H122/1000</f>
        <v>0</v>
      </c>
      <c r="Q121" s="297">
        <f t="shared" si="49"/>
        <v>0</v>
      </c>
      <c r="R121" s="297">
        <f t="shared" si="55"/>
        <v>0</v>
      </c>
    </row>
    <row r="122" spans="1:20">
      <c r="A122" s="313" t="s">
        <v>625</v>
      </c>
      <c r="B122" s="303"/>
      <c r="C122" s="303"/>
      <c r="D122" s="299">
        <v>0</v>
      </c>
      <c r="E122" s="299"/>
      <c r="F122" s="312"/>
      <c r="G122" s="311"/>
      <c r="H122" s="299">
        <v>275</v>
      </c>
      <c r="I122" s="311"/>
      <c r="J122" s="311"/>
      <c r="K122" s="299">
        <f t="shared" si="56"/>
        <v>275</v>
      </c>
      <c r="L122" s="299">
        <f>K122*D122/1000</f>
        <v>0</v>
      </c>
      <c r="M122" s="299">
        <v>0</v>
      </c>
      <c r="N122" s="300">
        <f t="shared" si="47"/>
        <v>275</v>
      </c>
      <c r="O122" s="300">
        <f>N122*D122/1000</f>
        <v>0</v>
      </c>
      <c r="P122" s="298">
        <f>D123*H123/1000</f>
        <v>0</v>
      </c>
      <c r="Q122" s="297" t="e">
        <f t="shared" si="49"/>
        <v>#DIV/0!</v>
      </c>
      <c r="R122" s="297" t="e">
        <f t="shared" si="55"/>
        <v>#DIV/0!</v>
      </c>
    </row>
    <row r="123" spans="1:20">
      <c r="A123" s="313" t="s">
        <v>624</v>
      </c>
      <c r="B123" s="303"/>
      <c r="C123" s="303"/>
      <c r="D123" s="299">
        <v>0</v>
      </c>
      <c r="E123" s="299"/>
      <c r="F123" s="312">
        <f>O123-P123</f>
        <v>0</v>
      </c>
      <c r="G123" s="311"/>
      <c r="H123" s="299">
        <v>275</v>
      </c>
      <c r="I123" s="311"/>
      <c r="J123" s="311"/>
      <c r="K123" s="299">
        <f t="shared" si="56"/>
        <v>275</v>
      </c>
      <c r="L123" s="299">
        <f>K123*D123/1000</f>
        <v>0</v>
      </c>
      <c r="M123" s="299">
        <v>0</v>
      </c>
      <c r="N123" s="300">
        <f t="shared" si="47"/>
        <v>275</v>
      </c>
      <c r="O123" s="300">
        <f>N123*D123/1000</f>
        <v>0</v>
      </c>
      <c r="P123" s="298">
        <f t="shared" ref="P123:P132" si="57">D123*H123/1000</f>
        <v>0</v>
      </c>
      <c r="Q123" s="297" t="e">
        <f t="shared" si="49"/>
        <v>#DIV/0!</v>
      </c>
      <c r="R123" s="297" t="e">
        <f t="shared" si="55"/>
        <v>#DIV/0!</v>
      </c>
    </row>
    <row r="124" spans="1:20">
      <c r="A124" s="307" t="s">
        <v>187</v>
      </c>
      <c r="B124" s="303"/>
      <c r="C124" s="303"/>
      <c r="D124" s="305">
        <f>SUM(D122:D123)</f>
        <v>0</v>
      </c>
      <c r="E124" s="302"/>
      <c r="F124" s="308">
        <f>O124-P124</f>
        <v>0</v>
      </c>
      <c r="G124" s="299"/>
      <c r="H124" s="299"/>
      <c r="I124" s="299"/>
      <c r="J124" s="299"/>
      <c r="K124" s="299">
        <f t="shared" si="56"/>
        <v>0</v>
      </c>
      <c r="L124" s="305">
        <f>SUM(L122:L123)</f>
        <v>0</v>
      </c>
      <c r="M124" s="305">
        <v>0</v>
      </c>
      <c r="N124" s="306">
        <f t="shared" si="47"/>
        <v>0</v>
      </c>
      <c r="O124" s="305">
        <f>SUM(O122:O123)</f>
        <v>0</v>
      </c>
      <c r="P124" s="298">
        <f t="shared" si="57"/>
        <v>0</v>
      </c>
      <c r="Q124" s="297" t="e">
        <f t="shared" si="49"/>
        <v>#DIV/0!</v>
      </c>
      <c r="R124" s="297" t="e">
        <f t="shared" si="55"/>
        <v>#DIV/0!</v>
      </c>
    </row>
    <row r="125" spans="1:20">
      <c r="A125" s="307" t="s">
        <v>623</v>
      </c>
      <c r="B125" s="303"/>
      <c r="C125" s="303"/>
      <c r="D125" s="299"/>
      <c r="E125" s="299"/>
      <c r="F125" s="308">
        <f>O125-P125</f>
        <v>0</v>
      </c>
      <c r="G125" s="299"/>
      <c r="H125" s="299"/>
      <c r="I125" s="299"/>
      <c r="J125" s="299"/>
      <c r="K125" s="299">
        <f t="shared" si="56"/>
        <v>0</v>
      </c>
      <c r="L125" s="305"/>
      <c r="M125" s="305">
        <v>0</v>
      </c>
      <c r="N125" s="306">
        <f t="shared" si="47"/>
        <v>0</v>
      </c>
      <c r="O125" s="306">
        <f>N125*D125/1000</f>
        <v>0</v>
      </c>
      <c r="P125" s="298">
        <f t="shared" si="57"/>
        <v>0</v>
      </c>
      <c r="Q125" s="297" t="e">
        <f t="shared" si="49"/>
        <v>#DIV/0!</v>
      </c>
      <c r="R125" s="297" t="e">
        <f t="shared" si="55"/>
        <v>#DIV/0!</v>
      </c>
    </row>
    <row r="126" spans="1:20">
      <c r="A126" s="307" t="s">
        <v>795</v>
      </c>
      <c r="B126" s="303">
        <v>100</v>
      </c>
      <c r="C126" s="303"/>
      <c r="D126" s="299">
        <v>5376</v>
      </c>
      <c r="E126" s="299"/>
      <c r="F126" s="308">
        <f>O126-P126</f>
        <v>0</v>
      </c>
      <c r="G126" s="299"/>
      <c r="H126" s="299">
        <v>213.34</v>
      </c>
      <c r="I126" s="299"/>
      <c r="J126" s="299"/>
      <c r="K126" s="299">
        <f t="shared" si="56"/>
        <v>213.34</v>
      </c>
      <c r="L126" s="299">
        <f>K126*D126/1000-0.03</f>
        <v>1146.8858400000001</v>
      </c>
      <c r="M126" s="299">
        <v>0</v>
      </c>
      <c r="N126" s="300">
        <f t="shared" si="47"/>
        <v>213.34</v>
      </c>
      <c r="O126" s="300">
        <f>N126*D126/1000</f>
        <v>1146.9158400000001</v>
      </c>
      <c r="P126" s="298">
        <f t="shared" si="57"/>
        <v>1146.9158400000001</v>
      </c>
      <c r="Q126" s="297">
        <f t="shared" si="49"/>
        <v>0</v>
      </c>
      <c r="R126" s="297">
        <f t="shared" si="55"/>
        <v>1.0000261577909098</v>
      </c>
    </row>
    <row r="127" spans="1:20">
      <c r="A127" s="307" t="s">
        <v>622</v>
      </c>
      <c r="B127" s="303">
        <v>100</v>
      </c>
      <c r="C127" s="303"/>
      <c r="D127" s="299">
        <v>1674</v>
      </c>
      <c r="E127" s="299"/>
      <c r="F127" s="308">
        <f>O127-P127</f>
        <v>0</v>
      </c>
      <c r="G127" s="299"/>
      <c r="H127" s="299">
        <v>275</v>
      </c>
      <c r="I127" s="299"/>
      <c r="J127" s="299"/>
      <c r="K127" s="299">
        <f t="shared" si="56"/>
        <v>275</v>
      </c>
      <c r="L127" s="299">
        <f>K127*D127/1000</f>
        <v>460.35</v>
      </c>
      <c r="M127" s="299">
        <v>0</v>
      </c>
      <c r="N127" s="300">
        <f t="shared" si="47"/>
        <v>275</v>
      </c>
      <c r="O127" s="300">
        <f>N127*D127/1000</f>
        <v>460.35</v>
      </c>
      <c r="P127" s="298">
        <f t="shared" si="57"/>
        <v>460.35</v>
      </c>
      <c r="Q127" s="297">
        <f t="shared" si="49"/>
        <v>0</v>
      </c>
      <c r="R127" s="297">
        <f t="shared" si="55"/>
        <v>1</v>
      </c>
    </row>
    <row r="128" spans="1:20">
      <c r="A128" s="307" t="s">
        <v>621</v>
      </c>
      <c r="B128" s="303">
        <v>100</v>
      </c>
      <c r="C128" s="303"/>
      <c r="D128" s="299">
        <v>40</v>
      </c>
      <c r="E128" s="299"/>
      <c r="F128" s="308"/>
      <c r="G128" s="299"/>
      <c r="H128" s="299">
        <v>141.46</v>
      </c>
      <c r="I128" s="299"/>
      <c r="J128" s="299"/>
      <c r="K128" s="299">
        <f t="shared" si="56"/>
        <v>141.46</v>
      </c>
      <c r="L128" s="299">
        <f>K128*D128/1000</f>
        <v>5.6584000000000003</v>
      </c>
      <c r="M128" s="299"/>
      <c r="N128" s="300">
        <f t="shared" si="47"/>
        <v>141.46</v>
      </c>
      <c r="O128" s="300">
        <f>N128*D128/1000</f>
        <v>5.6584000000000003</v>
      </c>
      <c r="P128" s="298">
        <f t="shared" si="57"/>
        <v>5.6584000000000003</v>
      </c>
      <c r="Q128" s="297">
        <f t="shared" si="49"/>
        <v>0</v>
      </c>
      <c r="R128" s="297">
        <f t="shared" si="55"/>
        <v>1</v>
      </c>
    </row>
    <row r="129" spans="1:18">
      <c r="A129" s="307" t="s">
        <v>620</v>
      </c>
      <c r="B129" s="303">
        <v>100</v>
      </c>
      <c r="C129" s="303"/>
      <c r="D129" s="299">
        <v>1008</v>
      </c>
      <c r="E129" s="299"/>
      <c r="F129" s="308"/>
      <c r="G129" s="299"/>
      <c r="H129" s="299">
        <v>141.46</v>
      </c>
      <c r="I129" s="299"/>
      <c r="J129" s="299"/>
      <c r="K129" s="299">
        <f t="shared" si="56"/>
        <v>141.46</v>
      </c>
      <c r="L129" s="299">
        <f>K129*D129/1000</f>
        <v>142.59168000000003</v>
      </c>
      <c r="M129" s="299"/>
      <c r="N129" s="300">
        <f t="shared" si="47"/>
        <v>141.46</v>
      </c>
      <c r="O129" s="300">
        <f>N129*D129/1000</f>
        <v>142.59168000000003</v>
      </c>
      <c r="P129" s="298">
        <f t="shared" si="57"/>
        <v>142.59168000000003</v>
      </c>
      <c r="Q129" s="297">
        <f t="shared" si="49"/>
        <v>0</v>
      </c>
      <c r="R129" s="297">
        <f t="shared" si="55"/>
        <v>1</v>
      </c>
    </row>
    <row r="130" spans="1:18">
      <c r="A130" s="307" t="s">
        <v>793</v>
      </c>
      <c r="B130" s="303">
        <v>100</v>
      </c>
      <c r="C130" s="303"/>
      <c r="D130" s="299">
        <v>218</v>
      </c>
      <c r="E130" s="299"/>
      <c r="F130" s="308"/>
      <c r="G130" s="299"/>
      <c r="H130" s="299">
        <v>141.46</v>
      </c>
      <c r="I130" s="299"/>
      <c r="J130" s="299"/>
      <c r="K130" s="299">
        <f t="shared" si="56"/>
        <v>141.46</v>
      </c>
      <c r="L130" s="299">
        <f>K130*D130/1000</f>
        <v>30.838280000000001</v>
      </c>
      <c r="M130" s="299"/>
      <c r="N130" s="300">
        <f t="shared" si="47"/>
        <v>141.46</v>
      </c>
      <c r="O130" s="300">
        <f t="shared" ref="O130" si="58">N130*D130/1000</f>
        <v>30.838280000000001</v>
      </c>
      <c r="P130" s="298"/>
      <c r="Q130" s="297">
        <f t="shared" si="49"/>
        <v>0</v>
      </c>
      <c r="R130" s="297">
        <f>P127/L127</f>
        <v>1</v>
      </c>
    </row>
    <row r="131" spans="1:18">
      <c r="A131" s="307" t="s">
        <v>23</v>
      </c>
      <c r="B131" s="37"/>
      <c r="C131" s="37"/>
      <c r="D131" s="305">
        <f>SUM(D126:D130)</f>
        <v>8316</v>
      </c>
      <c r="E131" s="302"/>
      <c r="F131" s="308"/>
      <c r="G131" s="299"/>
      <c r="H131" s="299"/>
      <c r="I131" s="299"/>
      <c r="J131" s="299"/>
      <c r="K131" s="299">
        <f t="shared" si="56"/>
        <v>0</v>
      </c>
      <c r="L131" s="305">
        <f>SUM(L126:L130)</f>
        <v>1786.3242000000002</v>
      </c>
      <c r="M131" s="299">
        <v>0</v>
      </c>
      <c r="N131" s="300">
        <f t="shared" si="47"/>
        <v>0</v>
      </c>
      <c r="O131" s="305">
        <f>SUM(O126:O130)</f>
        <v>1786.3542</v>
      </c>
      <c r="P131" s="298">
        <f t="shared" si="57"/>
        <v>0</v>
      </c>
      <c r="Q131" s="297">
        <f t="shared" ref="Q131:Q138" si="59">F131/O131</f>
        <v>0</v>
      </c>
      <c r="R131" s="297">
        <f t="shared" ref="R131:R144" si="60">P128/L128</f>
        <v>1</v>
      </c>
    </row>
    <row r="132" spans="1:18">
      <c r="A132" s="307" t="s">
        <v>619</v>
      </c>
      <c r="B132" s="37"/>
      <c r="C132" s="37"/>
      <c r="D132" s="305">
        <f>D112+D113+D114+D121+D124+D131-0.02</f>
        <v>20883.609999999997</v>
      </c>
      <c r="E132" s="302"/>
      <c r="F132" s="308"/>
      <c r="G132" s="299"/>
      <c r="H132" s="299"/>
      <c r="I132" s="299"/>
      <c r="J132" s="299"/>
      <c r="K132" s="299">
        <f t="shared" si="56"/>
        <v>0</v>
      </c>
      <c r="L132" s="305">
        <f>L112+L113+L114+L121+L124+L131</f>
        <v>4569.1290456000006</v>
      </c>
      <c r="M132" s="299">
        <v>0</v>
      </c>
      <c r="N132" s="300">
        <f t="shared" si="47"/>
        <v>0</v>
      </c>
      <c r="O132" s="305">
        <f>O112+O113+O114+O121+O124+O131</f>
        <v>4569.1590456000004</v>
      </c>
      <c r="P132" s="298">
        <f t="shared" si="57"/>
        <v>0</v>
      </c>
      <c r="Q132" s="297">
        <f t="shared" si="59"/>
        <v>0</v>
      </c>
      <c r="R132" s="297">
        <f t="shared" si="60"/>
        <v>1</v>
      </c>
    </row>
    <row r="133" spans="1:18">
      <c r="A133" s="307" t="s">
        <v>618</v>
      </c>
      <c r="B133" s="303">
        <v>31.97</v>
      </c>
      <c r="C133" s="303"/>
      <c r="D133" s="299">
        <v>2121.11</v>
      </c>
      <c r="E133" s="299"/>
      <c r="F133" s="308">
        <v>207.24676312541703</v>
      </c>
      <c r="G133" s="299">
        <v>97.71</v>
      </c>
      <c r="H133" s="37">
        <v>165.78</v>
      </c>
      <c r="I133" s="299">
        <v>0</v>
      </c>
      <c r="J133" s="299">
        <v>2.19</v>
      </c>
      <c r="K133" s="299">
        <f t="shared" si="56"/>
        <v>265.68</v>
      </c>
      <c r="L133" s="299">
        <f t="shared" ref="L133:L142" si="61">K133*D133/1000</f>
        <v>563.53650479999999</v>
      </c>
      <c r="M133" s="299">
        <v>27.67</v>
      </c>
      <c r="N133" s="300">
        <f t="shared" si="47"/>
        <v>293.35000000000002</v>
      </c>
      <c r="O133" s="300">
        <f t="shared" ref="O133:O142" si="62">N133*D133/1000</f>
        <v>622.22761850000006</v>
      </c>
      <c r="P133" s="298">
        <f t="shared" ref="P133:P138" si="63">D133*I133/1000</f>
        <v>0</v>
      </c>
      <c r="Q133" s="297">
        <f t="shared" si="59"/>
        <v>0.33307226642402249</v>
      </c>
      <c r="R133" s="297">
        <f t="shared" si="60"/>
        <v>0</v>
      </c>
    </row>
    <row r="134" spans="1:18">
      <c r="A134" s="307" t="s">
        <v>617</v>
      </c>
      <c r="B134" s="303">
        <v>10</v>
      </c>
      <c r="C134" s="303"/>
      <c r="D134" s="299">
        <v>1323.54</v>
      </c>
      <c r="E134" s="299"/>
      <c r="F134" s="308">
        <v>117.42637999999999</v>
      </c>
      <c r="G134" s="299">
        <v>88.72</v>
      </c>
      <c r="H134" s="37">
        <v>166.21</v>
      </c>
      <c r="I134" s="299">
        <v>0</v>
      </c>
      <c r="J134" s="299">
        <v>6.84</v>
      </c>
      <c r="K134" s="299">
        <f t="shared" si="56"/>
        <v>261.77</v>
      </c>
      <c r="L134" s="299">
        <f t="shared" si="61"/>
        <v>346.46306579999998</v>
      </c>
      <c r="M134" s="299">
        <v>27.67</v>
      </c>
      <c r="N134" s="300">
        <f t="shared" si="47"/>
        <v>289.44</v>
      </c>
      <c r="O134" s="300">
        <f t="shared" si="62"/>
        <v>383.08541759999997</v>
      </c>
      <c r="P134" s="298">
        <f t="shared" si="63"/>
        <v>0</v>
      </c>
      <c r="Q134" s="297">
        <f t="shared" si="59"/>
        <v>0.30652792981697669</v>
      </c>
      <c r="R134" s="297">
        <f t="shared" si="60"/>
        <v>0</v>
      </c>
    </row>
    <row r="135" spans="1:18">
      <c r="A135" s="307" t="s">
        <v>616</v>
      </c>
      <c r="B135" s="303">
        <v>13.81</v>
      </c>
      <c r="C135" s="303"/>
      <c r="D135" s="299">
        <v>1466.42</v>
      </c>
      <c r="E135" s="299"/>
      <c r="F135" s="308">
        <v>143.175075343347</v>
      </c>
      <c r="G135" s="299">
        <v>97.64</v>
      </c>
      <c r="H135" s="37">
        <v>300.29000000000002</v>
      </c>
      <c r="I135" s="299">
        <v>0</v>
      </c>
      <c r="J135" s="299">
        <v>0.88</v>
      </c>
      <c r="K135" s="299">
        <f t="shared" si="56"/>
        <v>398.81</v>
      </c>
      <c r="L135" s="299">
        <f t="shared" si="61"/>
        <v>584.82296020000013</v>
      </c>
      <c r="M135" s="299">
        <v>27.67</v>
      </c>
      <c r="N135" s="300">
        <f t="shared" si="47"/>
        <v>426.48</v>
      </c>
      <c r="O135" s="300">
        <f t="shared" si="62"/>
        <v>625.39880159999996</v>
      </c>
      <c r="P135" s="298">
        <f t="shared" si="63"/>
        <v>0</v>
      </c>
      <c r="Q135" s="297">
        <f t="shared" si="59"/>
        <v>0.22893404172993703</v>
      </c>
      <c r="R135" s="297">
        <f t="shared" si="60"/>
        <v>0</v>
      </c>
    </row>
    <row r="136" spans="1:18">
      <c r="A136" s="307" t="s">
        <v>76</v>
      </c>
      <c r="B136" s="303">
        <v>16.87</v>
      </c>
      <c r="C136" s="303"/>
      <c r="D136" s="299">
        <v>564.29</v>
      </c>
      <c r="E136" s="299"/>
      <c r="F136" s="308">
        <v>94.374352198959983</v>
      </c>
      <c r="G136" s="299">
        <v>167.24</v>
      </c>
      <c r="H136" s="37">
        <v>302.12</v>
      </c>
      <c r="I136" s="299">
        <v>0</v>
      </c>
      <c r="J136" s="299">
        <v>0.35</v>
      </c>
      <c r="K136" s="299">
        <f t="shared" si="56"/>
        <v>469.71000000000004</v>
      </c>
      <c r="L136" s="299">
        <f t="shared" si="61"/>
        <v>265.05265589999999</v>
      </c>
      <c r="M136" s="299">
        <v>27.67</v>
      </c>
      <c r="N136" s="300">
        <f t="shared" si="47"/>
        <v>497.38000000000005</v>
      </c>
      <c r="O136" s="300">
        <f t="shared" si="62"/>
        <v>280.66656019999999</v>
      </c>
      <c r="P136" s="298">
        <f t="shared" si="63"/>
        <v>0</v>
      </c>
      <c r="Q136" s="297">
        <f t="shared" si="59"/>
        <v>0.33625078859309004</v>
      </c>
      <c r="R136" s="297">
        <f t="shared" si="60"/>
        <v>0</v>
      </c>
    </row>
    <row r="137" spans="1:18">
      <c r="A137" s="307" t="s">
        <v>615</v>
      </c>
      <c r="B137" s="303">
        <v>15.4</v>
      </c>
      <c r="C137" s="303"/>
      <c r="D137" s="299">
        <v>835.15</v>
      </c>
      <c r="E137" s="299"/>
      <c r="F137" s="308">
        <v>92.714175857760978</v>
      </c>
      <c r="G137" s="299">
        <v>111.01</v>
      </c>
      <c r="H137" s="309">
        <v>302.49</v>
      </c>
      <c r="I137" s="299">
        <v>0</v>
      </c>
      <c r="J137" s="299">
        <v>0.33</v>
      </c>
      <c r="K137" s="299">
        <f t="shared" si="56"/>
        <v>413.83</v>
      </c>
      <c r="L137" s="299">
        <f t="shared" si="61"/>
        <v>345.61012449999998</v>
      </c>
      <c r="M137" s="299">
        <v>27.67</v>
      </c>
      <c r="N137" s="300">
        <f t="shared" si="47"/>
        <v>441.5</v>
      </c>
      <c r="O137" s="300">
        <f t="shared" si="62"/>
        <v>368.71872499999995</v>
      </c>
      <c r="P137" s="298">
        <f t="shared" si="63"/>
        <v>0</v>
      </c>
      <c r="Q137" s="297">
        <f t="shared" si="59"/>
        <v>0.25144959984812537</v>
      </c>
      <c r="R137" s="297">
        <f t="shared" si="60"/>
        <v>0</v>
      </c>
    </row>
    <row r="138" spans="1:18">
      <c r="A138" s="307" t="s">
        <v>614</v>
      </c>
      <c r="B138" s="303">
        <v>2.2400000000000002</v>
      </c>
      <c r="C138" s="303"/>
      <c r="D138" s="299">
        <v>224.48</v>
      </c>
      <c r="E138" s="299"/>
      <c r="F138" s="308">
        <v>27.461165267795995</v>
      </c>
      <c r="G138" s="299">
        <v>122.33</v>
      </c>
      <c r="H138" s="37">
        <v>289.11</v>
      </c>
      <c r="I138" s="299">
        <v>0</v>
      </c>
      <c r="J138" s="299">
        <v>0.24</v>
      </c>
      <c r="K138" s="299">
        <f t="shared" si="56"/>
        <v>411.68</v>
      </c>
      <c r="L138" s="299">
        <f t="shared" si="61"/>
        <v>92.413926399999994</v>
      </c>
      <c r="M138" s="299">
        <v>27.67</v>
      </c>
      <c r="N138" s="300">
        <f t="shared" si="47"/>
        <v>439.35</v>
      </c>
      <c r="O138" s="300">
        <f t="shared" si="62"/>
        <v>98.625287999999998</v>
      </c>
      <c r="P138" s="298">
        <f t="shared" si="63"/>
        <v>0</v>
      </c>
      <c r="Q138" s="297">
        <f t="shared" si="59"/>
        <v>0.27843939241826088</v>
      </c>
      <c r="R138" s="297">
        <f t="shared" si="60"/>
        <v>0</v>
      </c>
    </row>
    <row r="139" spans="1:18">
      <c r="A139" s="307" t="s">
        <v>794</v>
      </c>
      <c r="B139" s="303">
        <v>14.79</v>
      </c>
      <c r="C139" s="303"/>
      <c r="D139" s="299">
        <v>1302.24</v>
      </c>
      <c r="E139" s="299"/>
      <c r="F139" s="308">
        <v>307.00414309410996</v>
      </c>
      <c r="G139" s="299">
        <v>235.75</v>
      </c>
      <c r="H139" s="37">
        <v>308.35000000000002</v>
      </c>
      <c r="I139" s="299"/>
      <c r="J139" s="299">
        <v>0.11</v>
      </c>
      <c r="K139" s="299">
        <f t="shared" si="56"/>
        <v>544.21</v>
      </c>
      <c r="L139" s="299">
        <f t="shared" si="61"/>
        <v>708.69203040000002</v>
      </c>
      <c r="M139" s="299">
        <v>27.67</v>
      </c>
      <c r="N139" s="300">
        <f t="shared" si="47"/>
        <v>571.88</v>
      </c>
      <c r="O139" s="300">
        <f t="shared" si="62"/>
        <v>744.72501119999993</v>
      </c>
      <c r="P139" s="298"/>
      <c r="Q139" s="297"/>
      <c r="R139" s="297">
        <f t="shared" si="60"/>
        <v>0</v>
      </c>
    </row>
    <row r="140" spans="1:18">
      <c r="A140" s="307" t="s">
        <v>15</v>
      </c>
      <c r="B140" s="303">
        <v>15.19</v>
      </c>
      <c r="C140" s="303"/>
      <c r="D140" s="299">
        <v>256</v>
      </c>
      <c r="E140" s="299"/>
      <c r="F140" s="308">
        <f>O140-P140</f>
        <v>55.470080000000003</v>
      </c>
      <c r="G140" s="299">
        <v>189.01</v>
      </c>
      <c r="H140" s="299">
        <f>'[1]ARR13-14TRT-21(PY,CY&amp;EY)'!E275</f>
        <v>0</v>
      </c>
      <c r="I140" s="299">
        <f>'[1]ARR13-14TRT-21(PY,CY&amp;EY)'!F275</f>
        <v>0</v>
      </c>
      <c r="J140" s="299">
        <f>'[1]ARR13-14TRT-21(PY,CY&amp;EY)'!G275</f>
        <v>0</v>
      </c>
      <c r="K140" s="299">
        <f t="shared" si="56"/>
        <v>189.01</v>
      </c>
      <c r="L140" s="299">
        <f t="shared" si="61"/>
        <v>48.386559999999996</v>
      </c>
      <c r="M140" s="299">
        <v>27.67</v>
      </c>
      <c r="N140" s="300">
        <f t="shared" si="47"/>
        <v>216.68</v>
      </c>
      <c r="O140" s="300">
        <f t="shared" si="62"/>
        <v>55.470080000000003</v>
      </c>
      <c r="P140" s="298">
        <f t="shared" ref="P140:P145" si="64">D140*H140/1000</f>
        <v>0</v>
      </c>
      <c r="Q140" s="297">
        <f t="shared" ref="Q140:Q145" si="65">F140/O140</f>
        <v>1</v>
      </c>
      <c r="R140" s="297">
        <f t="shared" si="60"/>
        <v>0</v>
      </c>
    </row>
    <row r="141" spans="1:18">
      <c r="A141" s="307" t="s">
        <v>613</v>
      </c>
      <c r="B141" s="303">
        <v>4.25</v>
      </c>
      <c r="C141" s="303"/>
      <c r="D141" s="299">
        <v>141</v>
      </c>
      <c r="E141" s="299"/>
      <c r="F141" s="308">
        <f>O141-P141</f>
        <v>33.158970000000004</v>
      </c>
      <c r="G141" s="299">
        <v>207.5</v>
      </c>
      <c r="H141" s="299">
        <f>'[1]ARR13-14TRT-21(PY,CY&amp;EY)'!E276</f>
        <v>0</v>
      </c>
      <c r="I141" s="299">
        <f>'[1]ARR13-14TRT-21(PY,CY&amp;EY)'!F276</f>
        <v>0</v>
      </c>
      <c r="J141" s="299">
        <f>'[1]ARR13-14TRT-21(PY,CY&amp;EY)'!G276</f>
        <v>0</v>
      </c>
      <c r="K141" s="299">
        <f t="shared" si="56"/>
        <v>207.5</v>
      </c>
      <c r="L141" s="299">
        <f t="shared" si="61"/>
        <v>29.2575</v>
      </c>
      <c r="M141" s="299">
        <v>27.67</v>
      </c>
      <c r="N141" s="300">
        <f t="shared" si="47"/>
        <v>235.17000000000002</v>
      </c>
      <c r="O141" s="300">
        <f t="shared" si="62"/>
        <v>33.158970000000004</v>
      </c>
      <c r="P141" s="298">
        <f t="shared" si="64"/>
        <v>0</v>
      </c>
      <c r="Q141" s="297">
        <f t="shared" si="65"/>
        <v>1</v>
      </c>
      <c r="R141" s="297">
        <f t="shared" si="60"/>
        <v>0</v>
      </c>
    </row>
    <row r="142" spans="1:18">
      <c r="A142" s="307" t="s">
        <v>612</v>
      </c>
      <c r="B142" s="303">
        <v>23.4</v>
      </c>
      <c r="C142" s="303"/>
      <c r="D142" s="299">
        <v>510</v>
      </c>
      <c r="E142" s="299"/>
      <c r="F142" s="308">
        <f>O142-P142</f>
        <v>136.5933</v>
      </c>
      <c r="G142" s="299">
        <v>240.16</v>
      </c>
      <c r="H142" s="299">
        <f>'[1]ARR13-14TRT-21(PY,CY&amp;EY)'!E277</f>
        <v>0</v>
      </c>
      <c r="I142" s="299">
        <f>'[1]ARR13-14TRT-21(PY,CY&amp;EY)'!F277</f>
        <v>0</v>
      </c>
      <c r="J142" s="299">
        <f>'[1]ARR13-14TRT-21(PY,CY&amp;EY)'!G277</f>
        <v>0</v>
      </c>
      <c r="K142" s="299">
        <f t="shared" si="56"/>
        <v>240.16</v>
      </c>
      <c r="L142" s="299">
        <f t="shared" si="61"/>
        <v>122.48159999999999</v>
      </c>
      <c r="M142" s="299">
        <v>27.67</v>
      </c>
      <c r="N142" s="300">
        <f t="shared" si="47"/>
        <v>267.83</v>
      </c>
      <c r="O142" s="300">
        <f t="shared" si="62"/>
        <v>136.5933</v>
      </c>
      <c r="P142" s="298">
        <f t="shared" si="64"/>
        <v>0</v>
      </c>
      <c r="Q142" s="297">
        <f t="shared" si="65"/>
        <v>1</v>
      </c>
      <c r="R142" s="297">
        <f t="shared" si="60"/>
        <v>0</v>
      </c>
    </row>
    <row r="143" spans="1:18">
      <c r="A143" s="307" t="s">
        <v>611</v>
      </c>
      <c r="B143" s="303"/>
      <c r="C143" s="303"/>
      <c r="D143" s="305">
        <f>SUM(D133:D142)</f>
        <v>8744.23</v>
      </c>
      <c r="E143" s="302"/>
      <c r="F143" s="302"/>
      <c r="G143" s="299"/>
      <c r="H143" s="299"/>
      <c r="I143" s="299"/>
      <c r="J143" s="299"/>
      <c r="K143" s="302"/>
      <c r="L143" s="305">
        <f>SUM(L133:L142)</f>
        <v>3106.7169280000003</v>
      </c>
      <c r="M143" s="305">
        <v>0</v>
      </c>
      <c r="N143" s="306">
        <f t="shared" si="47"/>
        <v>0</v>
      </c>
      <c r="O143" s="305">
        <f>SUM(O133:O142)</f>
        <v>3348.6697721</v>
      </c>
      <c r="P143" s="298">
        <f t="shared" si="64"/>
        <v>0</v>
      </c>
      <c r="Q143" s="297">
        <f t="shared" si="65"/>
        <v>0</v>
      </c>
      <c r="R143" s="297">
        <f t="shared" si="60"/>
        <v>0</v>
      </c>
    </row>
    <row r="144" spans="1:18" ht="28.5" customHeight="1">
      <c r="A144" s="304" t="s">
        <v>610</v>
      </c>
      <c r="B144" s="303"/>
      <c r="C144" s="303"/>
      <c r="D144" s="302"/>
      <c r="E144" s="302"/>
      <c r="F144" s="302"/>
      <c r="G144" s="299"/>
      <c r="H144" s="299"/>
      <c r="I144" s="299"/>
      <c r="J144" s="299"/>
      <c r="K144" s="302"/>
      <c r="L144" s="299">
        <v>2.93</v>
      </c>
      <c r="M144" s="299"/>
      <c r="N144" s="300">
        <f t="shared" si="47"/>
        <v>0</v>
      </c>
      <c r="O144" s="300">
        <f>L144</f>
        <v>2.93</v>
      </c>
      <c r="P144" s="298">
        <f t="shared" si="64"/>
        <v>0</v>
      </c>
      <c r="Q144" s="297">
        <f t="shared" si="65"/>
        <v>0</v>
      </c>
      <c r="R144" s="297">
        <f t="shared" si="60"/>
        <v>0</v>
      </c>
    </row>
    <row r="145" spans="1:18" ht="17.25" customHeight="1">
      <c r="A145" s="301" t="s">
        <v>23</v>
      </c>
      <c r="B145" s="37"/>
      <c r="C145" s="37"/>
      <c r="D145" s="305">
        <f>D143+D132</f>
        <v>29627.839999999997</v>
      </c>
      <c r="E145" s="299"/>
      <c r="F145" s="299"/>
      <c r="G145" s="299"/>
      <c r="H145" s="299"/>
      <c r="I145" s="299"/>
      <c r="J145" s="299"/>
      <c r="K145" s="305">
        <f>O145/D145*1000</f>
        <v>267.34175753953042</v>
      </c>
      <c r="L145" s="305">
        <f>L143+L132+L144</f>
        <v>7678.7759736000007</v>
      </c>
      <c r="M145" s="299"/>
      <c r="N145" s="300"/>
      <c r="O145" s="305">
        <f>O132+O143+O144</f>
        <v>7920.7588177000007</v>
      </c>
      <c r="P145" s="298">
        <f t="shared" si="64"/>
        <v>0</v>
      </c>
      <c r="Q145" s="297">
        <f t="shared" si="65"/>
        <v>0</v>
      </c>
      <c r="R145" s="297">
        <f t="shared" ref="R145" si="66">P145/L145</f>
        <v>0</v>
      </c>
    </row>
    <row r="146" spans="1:18">
      <c r="A146" s="304" t="s">
        <v>796</v>
      </c>
      <c r="B146" s="37"/>
      <c r="C146" s="37"/>
      <c r="D146" s="305">
        <v>-480.42</v>
      </c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457"/>
      <c r="R146" s="457"/>
    </row>
    <row r="147" spans="1:18">
      <c r="A147" s="304" t="s">
        <v>797</v>
      </c>
      <c r="B147" s="37"/>
      <c r="C147" s="37"/>
      <c r="D147" s="305">
        <f>D145+D146</f>
        <v>29147.42</v>
      </c>
      <c r="E147" s="37"/>
      <c r="F147" s="37"/>
      <c r="G147" s="37"/>
      <c r="H147" s="37"/>
      <c r="I147" s="37"/>
      <c r="J147" s="37"/>
      <c r="K147" s="305">
        <f>O147/D147*1000</f>
        <v>271.74819650246923</v>
      </c>
      <c r="L147" s="37"/>
      <c r="M147" s="37"/>
      <c r="N147" s="37"/>
      <c r="O147" s="507">
        <f>O145</f>
        <v>7920.7588177000007</v>
      </c>
      <c r="P147" s="37"/>
      <c r="Q147" s="457"/>
      <c r="R147" s="457"/>
    </row>
    <row r="148" spans="1:18">
      <c r="D148" s="305"/>
    </row>
  </sheetData>
  <mergeCells count="25">
    <mergeCell ref="Q2:R2"/>
    <mergeCell ref="Q100:R100"/>
    <mergeCell ref="Q6:R6"/>
    <mergeCell ref="A6:J6"/>
    <mergeCell ref="Q7:Q8"/>
    <mergeCell ref="R7:R8"/>
    <mergeCell ref="N57:N58"/>
    <mergeCell ref="O57:O58"/>
    <mergeCell ref="D9:D10"/>
    <mergeCell ref="L9:L10"/>
    <mergeCell ref="H9:H10"/>
    <mergeCell ref="F9:F10"/>
    <mergeCell ref="K9:K10"/>
    <mergeCell ref="N9:N10"/>
    <mergeCell ref="O9:O10"/>
    <mergeCell ref="A100:J100"/>
    <mergeCell ref="Q53:R53"/>
    <mergeCell ref="A53:J53"/>
    <mergeCell ref="L57:L58"/>
    <mergeCell ref="P57:P58"/>
    <mergeCell ref="Q57:Q58"/>
    <mergeCell ref="R57:R58"/>
    <mergeCell ref="D57:D58"/>
    <mergeCell ref="H57:H58"/>
    <mergeCell ref="K57:K58"/>
  </mergeCells>
  <printOptions horizontalCentered="1" verticalCentered="1"/>
  <pageMargins left="0.31" right="0.15" top="0.16" bottom="0.5" header="0.16" footer="0.5"/>
  <pageSetup scale="42" orientation="landscape" r:id="rId1"/>
  <headerFooter alignWithMargins="0"/>
  <rowBreaks count="2" manualBreakCount="2">
    <brk id="52" max="17" man="1"/>
    <brk id="99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view="pageBreakPreview" topLeftCell="A16" zoomScale="89" zoomScaleNormal="75" zoomScaleSheetLayoutView="89" workbookViewId="0">
      <selection activeCell="H7" sqref="H7"/>
    </sheetView>
  </sheetViews>
  <sheetFormatPr defaultRowHeight="15"/>
  <cols>
    <col min="1" max="1" width="7.42578125" style="1" customWidth="1"/>
    <col min="2" max="2" width="47.28515625" style="4" customWidth="1"/>
    <col min="3" max="3" width="14.140625" style="1" customWidth="1"/>
    <col min="4" max="4" width="12.85546875" style="1" customWidth="1"/>
    <col min="5" max="5" width="13" style="1" customWidth="1"/>
    <col min="6" max="6" width="12.85546875" style="1" customWidth="1"/>
    <col min="7" max="7" width="12" style="1" customWidth="1"/>
    <col min="8" max="8" width="15.7109375" style="1" customWidth="1"/>
    <col min="9" max="10" width="12.140625" style="1" customWidth="1"/>
    <col min="11" max="11" width="11.7109375" style="1" customWidth="1"/>
    <col min="12" max="12" width="10.7109375" style="1" customWidth="1"/>
    <col min="13" max="13" width="13.42578125" style="1" customWidth="1"/>
    <col min="14" max="16384" width="9.140625" style="1"/>
  </cols>
  <sheetData>
    <row r="1" spans="1:13" ht="24" customHeight="1">
      <c r="A1" s="385"/>
      <c r="B1" s="387" t="s">
        <v>115</v>
      </c>
      <c r="C1" s="385"/>
      <c r="D1" s="385"/>
      <c r="E1" s="385"/>
      <c r="F1" s="385"/>
      <c r="G1" s="385"/>
      <c r="H1" s="385"/>
      <c r="I1" s="385"/>
      <c r="J1" s="32"/>
      <c r="K1" s="386" t="s">
        <v>40</v>
      </c>
      <c r="L1" s="31" t="s">
        <v>713</v>
      </c>
      <c r="M1" s="385"/>
    </row>
    <row r="2" spans="1:13" ht="15.75">
      <c r="A2" s="385"/>
      <c r="B2" s="384" t="s">
        <v>712</v>
      </c>
      <c r="C2" s="30"/>
      <c r="D2" s="30"/>
      <c r="E2" s="30"/>
      <c r="F2" s="30"/>
      <c r="G2" s="30"/>
      <c r="H2" s="30"/>
      <c r="I2" s="30"/>
      <c r="J2" s="30"/>
      <c r="K2" s="31"/>
      <c r="L2" s="30"/>
      <c r="M2" s="30"/>
    </row>
    <row r="3" spans="1:13" s="2" customFormat="1" ht="42" customHeight="1">
      <c r="A3" s="383"/>
      <c r="B3" s="337"/>
      <c r="C3" s="383"/>
      <c r="D3" s="699" t="s">
        <v>792</v>
      </c>
      <c r="E3" s="700"/>
      <c r="F3" s="700"/>
      <c r="G3" s="700"/>
      <c r="H3" s="700"/>
      <c r="I3" s="699" t="s">
        <v>711</v>
      </c>
      <c r="J3" s="700"/>
      <c r="K3" s="700"/>
      <c r="L3" s="700"/>
      <c r="M3" s="700"/>
    </row>
    <row r="4" spans="1:13" s="2" customFormat="1" ht="15.75">
      <c r="A4" s="354" t="s">
        <v>710</v>
      </c>
      <c r="B4" s="337" t="s">
        <v>709</v>
      </c>
      <c r="C4" s="354" t="s">
        <v>111</v>
      </c>
      <c r="D4" s="701" t="s">
        <v>708</v>
      </c>
      <c r="E4" s="702"/>
      <c r="F4" s="702"/>
      <c r="G4" s="702"/>
      <c r="H4" s="702"/>
      <c r="I4" s="701" t="s">
        <v>708</v>
      </c>
      <c r="J4" s="702"/>
      <c r="K4" s="702"/>
      <c r="L4" s="702"/>
      <c r="M4" s="702"/>
    </row>
    <row r="5" spans="1:13" ht="15.75">
      <c r="A5" s="354"/>
      <c r="B5" s="382"/>
      <c r="C5" s="358"/>
      <c r="D5" s="354" t="s">
        <v>231</v>
      </c>
      <c r="E5" s="354" t="s">
        <v>218</v>
      </c>
      <c r="F5" s="352" t="s">
        <v>216</v>
      </c>
      <c r="G5" s="352" t="s">
        <v>212</v>
      </c>
      <c r="H5" s="352" t="s">
        <v>23</v>
      </c>
      <c r="I5" s="354" t="s">
        <v>231</v>
      </c>
      <c r="J5" s="354" t="s">
        <v>218</v>
      </c>
      <c r="K5" s="352" t="s">
        <v>216</v>
      </c>
      <c r="L5" s="352" t="s">
        <v>212</v>
      </c>
      <c r="M5" s="352" t="s">
        <v>23</v>
      </c>
    </row>
    <row r="6" spans="1:13" ht="15.75">
      <c r="A6" s="361">
        <v>1</v>
      </c>
      <c r="B6" s="362" t="s">
        <v>707</v>
      </c>
      <c r="C6" s="352" t="s">
        <v>2</v>
      </c>
      <c r="D6" s="380">
        <v>8084.56</v>
      </c>
      <c r="E6" s="380">
        <v>4879.75</v>
      </c>
      <c r="F6" s="380">
        <v>6882.18</v>
      </c>
      <c r="G6" s="380">
        <v>3156</v>
      </c>
      <c r="H6" s="381">
        <f>SUM(D6:G6)</f>
        <v>23002.49</v>
      </c>
      <c r="I6" s="380">
        <v>8905</v>
      </c>
      <c r="J6" s="380">
        <v>5583</v>
      </c>
      <c r="K6" s="380">
        <v>7450</v>
      </c>
      <c r="L6" s="380">
        <v>3530</v>
      </c>
      <c r="M6" s="379">
        <f>SUM(I6:L6)</f>
        <v>25468</v>
      </c>
    </row>
    <row r="7" spans="1:13" ht="15.75">
      <c r="A7" s="361">
        <v>2</v>
      </c>
      <c r="B7" s="362" t="s">
        <v>706</v>
      </c>
      <c r="C7" s="352" t="s">
        <v>705</v>
      </c>
      <c r="D7" s="379">
        <v>1312.299</v>
      </c>
      <c r="E7" s="379">
        <v>833.11800000000005</v>
      </c>
      <c r="F7" s="379">
        <v>1055.9259999999999</v>
      </c>
      <c r="G7" s="379">
        <v>493.47800000000001</v>
      </c>
      <c r="H7" s="378">
        <f>SUM(D7:G7)</f>
        <v>3694.8209999999999</v>
      </c>
      <c r="I7" s="379">
        <v>1427.66</v>
      </c>
      <c r="J7" s="379">
        <v>835.86</v>
      </c>
      <c r="K7" s="379">
        <v>1272.75</v>
      </c>
      <c r="L7" s="379">
        <v>544.78</v>
      </c>
      <c r="M7" s="378">
        <f>SUM(I7:L7)</f>
        <v>4081.05</v>
      </c>
    </row>
    <row r="8" spans="1:13" ht="15.75">
      <c r="A8" s="361">
        <v>3</v>
      </c>
      <c r="B8" s="362" t="s">
        <v>693</v>
      </c>
      <c r="C8" s="352" t="s">
        <v>692</v>
      </c>
      <c r="D8" s="377"/>
      <c r="E8" s="377"/>
      <c r="F8" s="377"/>
      <c r="G8" s="377"/>
      <c r="H8" s="377"/>
      <c r="I8" s="377"/>
      <c r="J8" s="377"/>
      <c r="K8" s="377"/>
      <c r="L8" s="377"/>
      <c r="M8" s="377"/>
    </row>
    <row r="9" spans="1:13" ht="15.75">
      <c r="A9" s="361">
        <v>4</v>
      </c>
      <c r="B9" s="362" t="s">
        <v>704</v>
      </c>
      <c r="C9" s="352" t="s">
        <v>143</v>
      </c>
      <c r="D9" s="373">
        <v>265</v>
      </c>
      <c r="E9" s="373">
        <v>280</v>
      </c>
      <c r="F9" s="373">
        <v>286</v>
      </c>
      <c r="G9" s="373">
        <v>185</v>
      </c>
      <c r="H9" s="373"/>
      <c r="I9" s="373">
        <v>285</v>
      </c>
      <c r="J9" s="373">
        <v>302</v>
      </c>
      <c r="K9" s="373">
        <v>310</v>
      </c>
      <c r="L9" s="373">
        <v>200</v>
      </c>
      <c r="M9" s="373"/>
    </row>
    <row r="10" spans="1:13" ht="15.75">
      <c r="A10" s="361">
        <v>5</v>
      </c>
      <c r="B10" s="362" t="s">
        <v>690</v>
      </c>
      <c r="C10" s="352" t="s">
        <v>143</v>
      </c>
      <c r="D10" s="354">
        <v>0</v>
      </c>
      <c r="E10" s="358">
        <v>0</v>
      </c>
      <c r="F10" s="355">
        <v>0</v>
      </c>
      <c r="G10" s="370"/>
      <c r="H10" s="358"/>
      <c r="I10" s="358"/>
      <c r="J10" s="358"/>
      <c r="K10" s="358"/>
      <c r="L10" s="358"/>
      <c r="M10" s="358"/>
    </row>
    <row r="11" spans="1:13" ht="15.75">
      <c r="A11" s="361">
        <v>6</v>
      </c>
      <c r="B11" s="362" t="s">
        <v>689</v>
      </c>
      <c r="C11" s="352"/>
      <c r="D11" s="354"/>
      <c r="E11" s="355"/>
      <c r="F11" s="355"/>
      <c r="G11" s="370"/>
      <c r="H11" s="355"/>
      <c r="I11" s="355"/>
      <c r="J11" s="355"/>
      <c r="K11" s="355"/>
      <c r="L11" s="355"/>
      <c r="M11" s="355"/>
    </row>
    <row r="12" spans="1:13" ht="15.75">
      <c r="A12" s="361">
        <v>7</v>
      </c>
      <c r="B12" s="362" t="s">
        <v>703</v>
      </c>
      <c r="C12" s="352" t="s">
        <v>143</v>
      </c>
      <c r="D12" s="375">
        <f>D9</f>
        <v>265</v>
      </c>
      <c r="E12" s="375">
        <f>E9</f>
        <v>280</v>
      </c>
      <c r="F12" s="375">
        <f>F9</f>
        <v>286</v>
      </c>
      <c r="G12" s="375">
        <f>G9</f>
        <v>185</v>
      </c>
      <c r="H12" s="375">
        <v>0</v>
      </c>
      <c r="I12" s="376">
        <f>I9</f>
        <v>285</v>
      </c>
      <c r="J12" s="376">
        <f>J9</f>
        <v>302</v>
      </c>
      <c r="K12" s="376">
        <f>K9</f>
        <v>310</v>
      </c>
      <c r="L12" s="376">
        <f>L9</f>
        <v>200</v>
      </c>
      <c r="M12" s="355"/>
    </row>
    <row r="13" spans="1:13" ht="15.75">
      <c r="A13" s="361">
        <v>8</v>
      </c>
      <c r="B13" s="362" t="s">
        <v>688</v>
      </c>
      <c r="C13" s="352" t="s">
        <v>676</v>
      </c>
      <c r="D13" s="375">
        <v>0</v>
      </c>
      <c r="E13" s="375">
        <v>0</v>
      </c>
      <c r="F13" s="375">
        <v>0</v>
      </c>
      <c r="G13" s="375">
        <v>0</v>
      </c>
      <c r="H13" s="373">
        <f>SUM(D13:G13)</f>
        <v>0</v>
      </c>
      <c r="I13" s="356"/>
      <c r="J13" s="356"/>
      <c r="K13" s="356"/>
      <c r="L13" s="356"/>
      <c r="M13" s="355"/>
    </row>
    <row r="14" spans="1:13" ht="15.75">
      <c r="A14" s="361">
        <v>9</v>
      </c>
      <c r="B14" s="362" t="s">
        <v>687</v>
      </c>
      <c r="C14" s="352" t="s">
        <v>676</v>
      </c>
      <c r="D14" s="375">
        <f>D6*D12/1000</f>
        <v>2142.4083999999998</v>
      </c>
      <c r="E14" s="375">
        <f>E6*E12/1000</f>
        <v>1366.33</v>
      </c>
      <c r="F14" s="375">
        <f>F6*F12/1000</f>
        <v>1968.30348</v>
      </c>
      <c r="G14" s="375">
        <f>G6*G12/1000</f>
        <v>583.86</v>
      </c>
      <c r="H14" s="373">
        <f>SUM(D14:G14)</f>
        <v>6060.9018799999994</v>
      </c>
      <c r="I14" s="375">
        <f>I6*I12/1000</f>
        <v>2537.9250000000002</v>
      </c>
      <c r="J14" s="375">
        <f>J6*J12/1000</f>
        <v>1686.066</v>
      </c>
      <c r="K14" s="375">
        <f>K6*K12/1000</f>
        <v>2309.5</v>
      </c>
      <c r="L14" s="375">
        <f>L6*L12/1000</f>
        <v>706</v>
      </c>
      <c r="M14" s="376">
        <f>SUM(I14:L14)</f>
        <v>7239.491</v>
      </c>
    </row>
    <row r="15" spans="1:13" ht="15.75">
      <c r="A15" s="361">
        <v>10</v>
      </c>
      <c r="B15" s="362" t="s">
        <v>686</v>
      </c>
      <c r="C15" s="352" t="s">
        <v>676</v>
      </c>
      <c r="D15" s="375"/>
      <c r="E15" s="373"/>
      <c r="F15" s="373"/>
      <c r="G15" s="374"/>
      <c r="H15" s="373"/>
      <c r="I15" s="356"/>
      <c r="J15" s="356"/>
      <c r="K15" s="356"/>
      <c r="L15" s="356"/>
      <c r="M15" s="355"/>
    </row>
    <row r="16" spans="1:13" ht="15.75">
      <c r="A16" s="361">
        <v>11</v>
      </c>
      <c r="B16" s="362" t="s">
        <v>685</v>
      </c>
      <c r="C16" s="352" t="s">
        <v>676</v>
      </c>
      <c r="D16" s="375"/>
      <c r="E16" s="373"/>
      <c r="F16" s="373"/>
      <c r="G16" s="374"/>
      <c r="H16" s="373"/>
      <c r="I16" s="356"/>
      <c r="J16" s="356"/>
      <c r="K16" s="356"/>
      <c r="L16" s="356"/>
      <c r="M16" s="355"/>
    </row>
    <row r="17" spans="1:15" ht="15.75">
      <c r="A17" s="361">
        <v>12</v>
      </c>
      <c r="B17" s="362" t="s">
        <v>702</v>
      </c>
      <c r="C17" s="352" t="s">
        <v>676</v>
      </c>
      <c r="D17" s="354"/>
      <c r="E17" s="355"/>
      <c r="F17" s="355"/>
      <c r="G17" s="370"/>
      <c r="H17" s="356"/>
      <c r="I17" s="356"/>
      <c r="J17" s="356"/>
      <c r="K17" s="356"/>
      <c r="L17" s="356"/>
      <c r="M17" s="355"/>
    </row>
    <row r="18" spans="1:15" s="2" customFormat="1" ht="15.75">
      <c r="A18" s="361">
        <v>13</v>
      </c>
      <c r="B18" s="363" t="s">
        <v>701</v>
      </c>
      <c r="C18" s="352" t="s">
        <v>676</v>
      </c>
      <c r="D18" s="372">
        <f>D14</f>
        <v>2142.4083999999998</v>
      </c>
      <c r="E18" s="372">
        <f>E14</f>
        <v>1366.33</v>
      </c>
      <c r="F18" s="372">
        <f>F14</f>
        <v>1968.30348</v>
      </c>
      <c r="G18" s="372">
        <f>G14</f>
        <v>583.86</v>
      </c>
      <c r="H18" s="364">
        <f>SUM(D18:G18)</f>
        <v>6060.9018799999994</v>
      </c>
      <c r="I18" s="364">
        <f>I14</f>
        <v>2537.9250000000002</v>
      </c>
      <c r="J18" s="364">
        <f>J14</f>
        <v>1686.066</v>
      </c>
      <c r="K18" s="364">
        <f>K14</f>
        <v>2309.5</v>
      </c>
      <c r="L18" s="364">
        <f>L14</f>
        <v>706</v>
      </c>
      <c r="M18" s="364">
        <f>SUM(I18:L18)</f>
        <v>7239.491</v>
      </c>
    </row>
    <row r="19" spans="1:15" ht="15.75">
      <c r="A19" s="361">
        <v>14</v>
      </c>
      <c r="B19" s="14" t="s">
        <v>682</v>
      </c>
      <c r="C19" s="352" t="s">
        <v>11</v>
      </c>
      <c r="D19" s="354"/>
      <c r="E19" s="355"/>
      <c r="F19" s="355"/>
      <c r="G19" s="370"/>
      <c r="H19" s="356"/>
      <c r="I19" s="356"/>
      <c r="J19" s="356"/>
      <c r="K19" s="356"/>
      <c r="L19" s="356"/>
      <c r="M19" s="355"/>
    </row>
    <row r="20" spans="1:15" ht="15.75">
      <c r="A20" s="361">
        <v>15</v>
      </c>
      <c r="B20" s="14" t="s">
        <v>681</v>
      </c>
      <c r="C20" s="352" t="s">
        <v>676</v>
      </c>
      <c r="D20" s="354"/>
      <c r="E20" s="355"/>
      <c r="F20" s="355"/>
      <c r="G20" s="370"/>
      <c r="H20" s="356"/>
      <c r="I20" s="356"/>
      <c r="J20" s="356"/>
      <c r="K20" s="356"/>
      <c r="L20" s="356"/>
      <c r="M20" s="355"/>
    </row>
    <row r="21" spans="1:15" ht="15.75">
      <c r="A21" s="361">
        <v>16</v>
      </c>
      <c r="B21" s="363" t="s">
        <v>700</v>
      </c>
      <c r="C21" s="352" t="s">
        <v>676</v>
      </c>
      <c r="D21" s="354"/>
      <c r="E21" s="355"/>
      <c r="F21" s="355"/>
      <c r="G21" s="370"/>
      <c r="H21" s="356"/>
      <c r="I21" s="356"/>
      <c r="J21" s="356"/>
      <c r="K21" s="356"/>
      <c r="L21" s="356"/>
      <c r="M21" s="355"/>
    </row>
    <row r="22" spans="1:15" ht="15.75">
      <c r="A22" s="367"/>
      <c r="B22" s="371"/>
      <c r="C22" s="352"/>
      <c r="D22" s="354"/>
      <c r="E22" s="355"/>
      <c r="F22" s="355"/>
      <c r="G22" s="370"/>
      <c r="H22" s="356"/>
      <c r="I22" s="356"/>
      <c r="J22" s="356"/>
      <c r="K22" s="356"/>
      <c r="L22" s="356"/>
      <c r="M22" s="355"/>
    </row>
    <row r="23" spans="1:15" ht="31.5">
      <c r="A23" s="361">
        <v>17</v>
      </c>
      <c r="B23" s="15" t="s">
        <v>699</v>
      </c>
      <c r="C23" s="352"/>
      <c r="D23" s="11" t="s">
        <v>10</v>
      </c>
      <c r="E23" s="11" t="s">
        <v>9</v>
      </c>
      <c r="F23" s="369" t="s">
        <v>698</v>
      </c>
      <c r="G23" s="369" t="s">
        <v>696</v>
      </c>
      <c r="H23" s="352" t="s">
        <v>23</v>
      </c>
      <c r="I23" s="11" t="s">
        <v>10</v>
      </c>
      <c r="J23" s="11" t="s">
        <v>9</v>
      </c>
      <c r="K23" s="369" t="s">
        <v>697</v>
      </c>
      <c r="L23" s="369" t="s">
        <v>696</v>
      </c>
      <c r="M23" s="352" t="s">
        <v>23</v>
      </c>
      <c r="N23" s="368"/>
      <c r="O23" s="368"/>
    </row>
    <row r="24" spans="1:15" ht="15.75">
      <c r="A24" s="367">
        <v>18</v>
      </c>
      <c r="B24" s="362" t="s">
        <v>695</v>
      </c>
      <c r="C24" s="352" t="s">
        <v>2</v>
      </c>
      <c r="D24" s="355">
        <v>0</v>
      </c>
      <c r="E24" s="355">
        <v>0</v>
      </c>
      <c r="F24" s="355">
        <v>0</v>
      </c>
      <c r="G24" s="356">
        <v>0</v>
      </c>
      <c r="H24" s="356"/>
      <c r="I24" s="703">
        <v>10</v>
      </c>
      <c r="J24" s="704"/>
      <c r="K24" s="356"/>
      <c r="L24" s="356"/>
      <c r="M24" s="356">
        <f>SUM(I24:L24)</f>
        <v>10</v>
      </c>
    </row>
    <row r="25" spans="1:15" ht="15.75">
      <c r="A25" s="361">
        <f t="shared" ref="A25:A42" si="0">A24+1</f>
        <v>19</v>
      </c>
      <c r="B25" s="362" t="s">
        <v>694</v>
      </c>
      <c r="C25" s="352" t="s">
        <v>109</v>
      </c>
      <c r="D25" s="355"/>
      <c r="E25" s="355"/>
      <c r="F25" s="355"/>
      <c r="G25" s="356">
        <v>0</v>
      </c>
      <c r="H25" s="356"/>
      <c r="I25" s="356"/>
      <c r="J25" s="356"/>
      <c r="K25" s="356"/>
      <c r="L25" s="356"/>
      <c r="M25" s="355"/>
    </row>
    <row r="26" spans="1:15" ht="15.75">
      <c r="A26" s="361">
        <f t="shared" si="0"/>
        <v>20</v>
      </c>
      <c r="B26" s="362" t="s">
        <v>693</v>
      </c>
      <c r="C26" s="352" t="s">
        <v>692</v>
      </c>
      <c r="D26" s="355">
        <v>0</v>
      </c>
      <c r="E26" s="355">
        <v>0</v>
      </c>
      <c r="F26" s="355">
        <v>0</v>
      </c>
      <c r="G26" s="356">
        <v>0</v>
      </c>
      <c r="H26" s="356"/>
      <c r="I26" s="356"/>
      <c r="J26" s="356"/>
      <c r="K26" s="356"/>
      <c r="L26" s="356"/>
      <c r="M26" s="355"/>
    </row>
    <row r="27" spans="1:15" ht="15.75">
      <c r="A27" s="361">
        <f t="shared" si="0"/>
        <v>21</v>
      </c>
      <c r="B27" s="362" t="s">
        <v>691</v>
      </c>
      <c r="C27" s="352" t="s">
        <v>143</v>
      </c>
      <c r="D27" s="355">
        <v>670</v>
      </c>
      <c r="E27" s="355">
        <v>670</v>
      </c>
      <c r="F27" s="355">
        <v>670</v>
      </c>
      <c r="G27" s="356">
        <v>0</v>
      </c>
      <c r="H27" s="356"/>
      <c r="I27" s="703">
        <v>685</v>
      </c>
      <c r="J27" s="704"/>
      <c r="K27" s="356"/>
      <c r="L27" s="356"/>
      <c r="M27" s="355"/>
    </row>
    <row r="28" spans="1:15" ht="15.75">
      <c r="A28" s="361">
        <f t="shared" si="0"/>
        <v>22</v>
      </c>
      <c r="B28" s="362" t="s">
        <v>690</v>
      </c>
      <c r="C28" s="352" t="s">
        <v>143</v>
      </c>
      <c r="D28" s="355">
        <v>0</v>
      </c>
      <c r="E28" s="355">
        <v>0</v>
      </c>
      <c r="F28" s="355">
        <v>0</v>
      </c>
      <c r="G28" s="356">
        <v>0</v>
      </c>
      <c r="H28" s="356"/>
      <c r="I28" s="356"/>
      <c r="J28" s="356"/>
      <c r="K28" s="356"/>
      <c r="L28" s="356"/>
      <c r="M28" s="355"/>
    </row>
    <row r="29" spans="1:15" ht="15.75">
      <c r="A29" s="361">
        <f t="shared" si="0"/>
        <v>23</v>
      </c>
      <c r="B29" s="362" t="s">
        <v>689</v>
      </c>
      <c r="C29" s="352"/>
      <c r="D29" s="359">
        <v>0</v>
      </c>
      <c r="E29" s="358">
        <v>0</v>
      </c>
      <c r="F29" s="355">
        <v>0</v>
      </c>
      <c r="G29" s="366"/>
      <c r="H29" s="366"/>
      <c r="I29" s="356"/>
      <c r="J29" s="356"/>
      <c r="K29" s="356"/>
      <c r="L29" s="356"/>
      <c r="M29" s="355"/>
    </row>
    <row r="30" spans="1:15" ht="15.75">
      <c r="A30" s="361">
        <f t="shared" si="0"/>
        <v>24</v>
      </c>
      <c r="B30" s="362" t="s">
        <v>688</v>
      </c>
      <c r="C30" s="352" t="s">
        <v>676</v>
      </c>
      <c r="D30" s="359">
        <v>0</v>
      </c>
      <c r="E30" s="351">
        <v>0</v>
      </c>
      <c r="F30" s="355">
        <v>0</v>
      </c>
      <c r="G30" s="358">
        <v>0</v>
      </c>
      <c r="H30" s="358"/>
      <c r="I30" s="356"/>
      <c r="J30" s="356"/>
      <c r="K30" s="356"/>
      <c r="L30" s="356"/>
      <c r="M30" s="355"/>
    </row>
    <row r="31" spans="1:15" ht="15.75">
      <c r="A31" s="361">
        <f t="shared" si="0"/>
        <v>25</v>
      </c>
      <c r="B31" s="362" t="s">
        <v>687</v>
      </c>
      <c r="C31" s="352" t="s">
        <v>676</v>
      </c>
      <c r="D31" s="365">
        <f>D27*D24/1000</f>
        <v>0</v>
      </c>
      <c r="E31" s="365">
        <f>E27*E24/1000</f>
        <v>0</v>
      </c>
      <c r="F31" s="365">
        <f>F27*F24/1000</f>
        <v>0</v>
      </c>
      <c r="G31" s="355">
        <v>0</v>
      </c>
      <c r="H31" s="365">
        <f>SUM(D31:G31)</f>
        <v>0</v>
      </c>
      <c r="I31" s="703">
        <f>I24*I27/1000</f>
        <v>6.85</v>
      </c>
      <c r="J31" s="704"/>
      <c r="K31" s="356"/>
      <c r="L31" s="356"/>
      <c r="M31" s="355"/>
    </row>
    <row r="32" spans="1:15" ht="15.75">
      <c r="A32" s="361">
        <f t="shared" si="0"/>
        <v>26</v>
      </c>
      <c r="B32" s="362" t="s">
        <v>686</v>
      </c>
      <c r="C32" s="352" t="s">
        <v>676</v>
      </c>
      <c r="D32" s="355">
        <v>0</v>
      </c>
      <c r="E32" s="355">
        <v>0</v>
      </c>
      <c r="F32" s="355">
        <v>0</v>
      </c>
      <c r="G32" s="355">
        <v>0</v>
      </c>
      <c r="H32" s="355"/>
      <c r="I32" s="356"/>
      <c r="J32" s="356"/>
      <c r="K32" s="356"/>
      <c r="L32" s="356"/>
      <c r="M32" s="355"/>
    </row>
    <row r="33" spans="1:13" ht="15.75">
      <c r="A33" s="361">
        <f t="shared" si="0"/>
        <v>27</v>
      </c>
      <c r="B33" s="362" t="s">
        <v>685</v>
      </c>
      <c r="C33" s="352" t="s">
        <v>676</v>
      </c>
      <c r="D33" s="355">
        <v>0</v>
      </c>
      <c r="E33" s="355">
        <v>0</v>
      </c>
      <c r="F33" s="355"/>
      <c r="G33" s="355"/>
      <c r="H33" s="355"/>
      <c r="I33" s="356"/>
      <c r="J33" s="356"/>
      <c r="K33" s="356"/>
      <c r="L33" s="356"/>
      <c r="M33" s="355"/>
    </row>
    <row r="34" spans="1:13" ht="15.75">
      <c r="A34" s="361">
        <f t="shared" si="0"/>
        <v>28</v>
      </c>
      <c r="B34" s="362" t="s">
        <v>684</v>
      </c>
      <c r="C34" s="352" t="s">
        <v>676</v>
      </c>
      <c r="D34" s="355"/>
      <c r="E34" s="355"/>
      <c r="F34" s="355"/>
      <c r="G34" s="355"/>
      <c r="H34" s="355"/>
      <c r="I34" s="356"/>
      <c r="J34" s="356"/>
      <c r="K34" s="356"/>
      <c r="L34" s="356"/>
      <c r="M34" s="355"/>
    </row>
    <row r="35" spans="1:13" s="2" customFormat="1" ht="15.75">
      <c r="A35" s="361">
        <f t="shared" si="0"/>
        <v>29</v>
      </c>
      <c r="B35" s="363" t="s">
        <v>683</v>
      </c>
      <c r="C35" s="352" t="s">
        <v>676</v>
      </c>
      <c r="D35" s="351">
        <f>D31</f>
        <v>0</v>
      </c>
      <c r="E35" s="351">
        <f>E31</f>
        <v>0</v>
      </c>
      <c r="F35" s="351">
        <f>F31</f>
        <v>0</v>
      </c>
      <c r="G35" s="351">
        <v>0</v>
      </c>
      <c r="H35" s="351">
        <f>SUM(D35:G35)</f>
        <v>0</v>
      </c>
      <c r="I35" s="697">
        <f>I31</f>
        <v>6.85</v>
      </c>
      <c r="J35" s="698"/>
      <c r="K35" s="364"/>
      <c r="L35" s="364"/>
      <c r="M35" s="364">
        <f>SUM(I35:L35)</f>
        <v>6.85</v>
      </c>
    </row>
    <row r="36" spans="1:13" ht="15.75">
      <c r="A36" s="361">
        <f t="shared" si="0"/>
        <v>30</v>
      </c>
      <c r="B36" s="362" t="s">
        <v>682</v>
      </c>
      <c r="C36" s="352" t="s">
        <v>11</v>
      </c>
      <c r="D36" s="359"/>
      <c r="E36" s="351"/>
      <c r="F36" s="355"/>
      <c r="G36" s="358"/>
      <c r="H36" s="358"/>
      <c r="I36" s="356"/>
      <c r="J36" s="356"/>
      <c r="K36" s="356"/>
      <c r="L36" s="356"/>
      <c r="M36" s="355"/>
    </row>
    <row r="37" spans="1:13" ht="15.75">
      <c r="A37" s="361">
        <f t="shared" si="0"/>
        <v>31</v>
      </c>
      <c r="B37" s="362" t="s">
        <v>681</v>
      </c>
      <c r="C37" s="352" t="s">
        <v>676</v>
      </c>
      <c r="D37" s="359"/>
      <c r="E37" s="358"/>
      <c r="F37" s="355"/>
      <c r="G37" s="358"/>
      <c r="H37" s="358"/>
      <c r="I37" s="356"/>
      <c r="J37" s="356"/>
      <c r="K37" s="356"/>
      <c r="L37" s="356"/>
      <c r="M37" s="355"/>
    </row>
    <row r="38" spans="1:13" ht="15.75">
      <c r="A38" s="361">
        <f t="shared" si="0"/>
        <v>32</v>
      </c>
      <c r="B38" s="363" t="s">
        <v>680</v>
      </c>
      <c r="C38" s="352" t="s">
        <v>676</v>
      </c>
      <c r="D38" s="359"/>
      <c r="E38" s="358"/>
      <c r="F38" s="355"/>
      <c r="G38" s="358"/>
      <c r="H38" s="358"/>
      <c r="I38" s="356"/>
      <c r="J38" s="356"/>
      <c r="K38" s="356"/>
      <c r="L38" s="356"/>
      <c r="M38" s="355"/>
    </row>
    <row r="39" spans="1:13" ht="15.75">
      <c r="A39" s="361">
        <f t="shared" si="0"/>
        <v>33</v>
      </c>
      <c r="B39" s="362" t="s">
        <v>679</v>
      </c>
      <c r="C39" s="352" t="s">
        <v>54</v>
      </c>
      <c r="D39" s="359"/>
      <c r="E39" s="358"/>
      <c r="F39" s="355"/>
      <c r="G39" s="358"/>
      <c r="H39" s="358"/>
      <c r="I39" s="356"/>
      <c r="J39" s="356"/>
      <c r="K39" s="356"/>
      <c r="L39" s="356"/>
      <c r="M39" s="355"/>
    </row>
    <row r="40" spans="1:13" ht="15.75">
      <c r="A40" s="361">
        <f t="shared" si="0"/>
        <v>34</v>
      </c>
      <c r="B40" s="362" t="s">
        <v>679</v>
      </c>
      <c r="C40" s="352" t="s">
        <v>676</v>
      </c>
      <c r="D40" s="359"/>
      <c r="E40" s="358"/>
      <c r="F40" s="355"/>
      <c r="G40" s="358"/>
      <c r="H40" s="358"/>
      <c r="I40" s="356"/>
      <c r="J40" s="356"/>
      <c r="K40" s="356"/>
      <c r="L40" s="356"/>
      <c r="M40" s="355"/>
    </row>
    <row r="41" spans="1:13" ht="23.25" customHeight="1">
      <c r="A41" s="361">
        <f t="shared" si="0"/>
        <v>35</v>
      </c>
      <c r="B41" s="360" t="s">
        <v>678</v>
      </c>
      <c r="C41" s="352" t="s">
        <v>676</v>
      </c>
      <c r="D41" s="359"/>
      <c r="E41" s="358"/>
      <c r="F41" s="355"/>
      <c r="G41" s="357"/>
      <c r="H41" s="357"/>
      <c r="I41" s="356"/>
      <c r="J41" s="356"/>
      <c r="K41" s="356"/>
      <c r="L41" s="356"/>
      <c r="M41" s="355"/>
    </row>
    <row r="42" spans="1:13" ht="24" customHeight="1">
      <c r="A42" s="354">
        <f t="shared" si="0"/>
        <v>36</v>
      </c>
      <c r="B42" s="353" t="s">
        <v>677</v>
      </c>
      <c r="C42" s="352" t="s">
        <v>676</v>
      </c>
      <c r="D42" s="351">
        <f>D35+D18</f>
        <v>2142.4083999999998</v>
      </c>
      <c r="E42" s="351">
        <f>E35+E18</f>
        <v>1366.33</v>
      </c>
      <c r="F42" s="351">
        <f>F35+F18</f>
        <v>1968.30348</v>
      </c>
      <c r="G42" s="351">
        <f>G35+G18</f>
        <v>583.86</v>
      </c>
      <c r="H42" s="351">
        <f>SUM(D42:G42)</f>
        <v>6060.9018799999994</v>
      </c>
      <c r="I42" s="351">
        <f>I35+I18</f>
        <v>2544.7750000000001</v>
      </c>
      <c r="J42" s="351">
        <f>J35+J18</f>
        <v>1686.066</v>
      </c>
      <c r="K42" s="351">
        <f>K35+K18</f>
        <v>2309.5</v>
      </c>
      <c r="L42" s="351">
        <f>L35+L18</f>
        <v>706</v>
      </c>
      <c r="M42" s="351">
        <f>SUM(I42:L42)</f>
        <v>7246.3410000000003</v>
      </c>
    </row>
  </sheetData>
  <mergeCells count="8">
    <mergeCell ref="I35:J35"/>
    <mergeCell ref="D3:H3"/>
    <mergeCell ref="I3:M3"/>
    <mergeCell ref="I4:M4"/>
    <mergeCell ref="D4:H4"/>
    <mergeCell ref="I24:J24"/>
    <mergeCell ref="I27:J27"/>
    <mergeCell ref="I31:J31"/>
  </mergeCells>
  <printOptions gridLines="1"/>
  <pageMargins left="0.75" right="0.26" top="0.48" bottom="0.33" header="0.39" footer="0.25"/>
  <pageSetup scale="6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3"/>
  <sheetViews>
    <sheetView view="pageBreakPreview" topLeftCell="A13" zoomScale="85" zoomScaleNormal="75" zoomScaleSheetLayoutView="85" workbookViewId="0">
      <selection activeCell="D42" sqref="D42:M42"/>
    </sheetView>
  </sheetViews>
  <sheetFormatPr defaultRowHeight="15"/>
  <cols>
    <col min="1" max="1" width="7.42578125" style="1" customWidth="1"/>
    <col min="2" max="2" width="47" style="4" customWidth="1"/>
    <col min="3" max="3" width="14.140625" style="1" customWidth="1"/>
    <col min="4" max="4" width="11.5703125" style="1" customWidth="1"/>
    <col min="5" max="5" width="11.7109375" style="1" customWidth="1"/>
    <col min="6" max="6" width="11" style="1" customWidth="1"/>
    <col min="7" max="7" width="11.140625" style="1" customWidth="1"/>
    <col min="8" max="8" width="13" style="1" customWidth="1"/>
    <col min="9" max="9" width="11.28515625" style="1" customWidth="1"/>
    <col min="10" max="10" width="10.42578125" style="1" customWidth="1"/>
    <col min="11" max="11" width="11.5703125" style="1" customWidth="1"/>
    <col min="12" max="12" width="11.85546875" style="1" customWidth="1"/>
    <col min="13" max="13" width="12.7109375" style="1" customWidth="1"/>
    <col min="14" max="14" width="9.140625" style="1"/>
    <col min="15" max="15" width="11" style="1" bestFit="1" customWidth="1"/>
    <col min="16" max="16384" width="9.140625" style="1"/>
  </cols>
  <sheetData>
    <row r="1" spans="1:15" ht="22.5" customHeight="1">
      <c r="A1" s="385"/>
      <c r="B1" s="373" t="s">
        <v>115</v>
      </c>
      <c r="C1" s="391"/>
      <c r="D1" s="391"/>
      <c r="E1" s="391"/>
      <c r="F1" s="391"/>
      <c r="G1" s="391"/>
      <c r="H1" s="391"/>
      <c r="I1" s="391"/>
      <c r="J1" s="383"/>
      <c r="K1" s="404" t="s">
        <v>40</v>
      </c>
      <c r="L1" s="402" t="s">
        <v>720</v>
      </c>
      <c r="M1" s="391"/>
    </row>
    <row r="2" spans="1:15" ht="15.75">
      <c r="A2" s="385"/>
      <c r="B2" s="403" t="s">
        <v>719</v>
      </c>
      <c r="C2" s="401"/>
      <c r="D2" s="401"/>
      <c r="E2" s="401"/>
      <c r="F2" s="401"/>
      <c r="G2" s="401"/>
      <c r="H2" s="401"/>
      <c r="I2" s="401"/>
      <c r="J2" s="401"/>
      <c r="K2" s="402"/>
      <c r="L2" s="401"/>
      <c r="M2" s="401"/>
    </row>
    <row r="3" spans="1:15" s="2" customFormat="1" ht="42" customHeight="1">
      <c r="A3" s="400"/>
      <c r="B3" s="337"/>
      <c r="C3" s="383"/>
      <c r="D3" s="699" t="s">
        <v>718</v>
      </c>
      <c r="E3" s="700"/>
      <c r="F3" s="700"/>
      <c r="G3" s="700"/>
      <c r="H3" s="700"/>
      <c r="I3" s="699" t="s">
        <v>717</v>
      </c>
      <c r="J3" s="700"/>
      <c r="K3" s="700"/>
      <c r="L3" s="700"/>
      <c r="M3" s="700"/>
    </row>
    <row r="4" spans="1:15" ht="15.75">
      <c r="A4" s="399" t="s">
        <v>710</v>
      </c>
      <c r="B4" s="382" t="s">
        <v>709</v>
      </c>
      <c r="C4" s="358" t="s">
        <v>111</v>
      </c>
      <c r="D4" s="701" t="s">
        <v>708</v>
      </c>
      <c r="E4" s="711"/>
      <c r="F4" s="711"/>
      <c r="G4" s="711"/>
      <c r="H4" s="711"/>
      <c r="I4" s="701" t="s">
        <v>708</v>
      </c>
      <c r="J4" s="711"/>
      <c r="K4" s="711"/>
      <c r="L4" s="711"/>
      <c r="M4" s="711"/>
    </row>
    <row r="5" spans="1:15" ht="15.75">
      <c r="A5" s="399"/>
      <c r="B5" s="382"/>
      <c r="C5" s="358"/>
      <c r="D5" s="354" t="s">
        <v>231</v>
      </c>
      <c r="E5" s="354" t="s">
        <v>218</v>
      </c>
      <c r="F5" s="352" t="s">
        <v>216</v>
      </c>
      <c r="G5" s="352" t="s">
        <v>212</v>
      </c>
      <c r="H5" s="352" t="s">
        <v>23</v>
      </c>
      <c r="I5" s="354" t="s">
        <v>231</v>
      </c>
      <c r="J5" s="354" t="s">
        <v>218</v>
      </c>
      <c r="K5" s="352" t="s">
        <v>216</v>
      </c>
      <c r="L5" s="352" t="s">
        <v>212</v>
      </c>
      <c r="M5" s="352" t="s">
        <v>23</v>
      </c>
    </row>
    <row r="6" spans="1:15" ht="30">
      <c r="A6" s="361">
        <v>1</v>
      </c>
      <c r="B6" s="392" t="s">
        <v>715</v>
      </c>
      <c r="C6" s="358" t="s">
        <v>2</v>
      </c>
      <c r="D6" s="398">
        <v>8905</v>
      </c>
      <c r="E6" s="398">
        <v>5583</v>
      </c>
      <c r="F6" s="398">
        <v>7450</v>
      </c>
      <c r="G6" s="398">
        <v>3530</v>
      </c>
      <c r="H6" s="34">
        <f>SUM(D6:G6)</f>
        <v>25468</v>
      </c>
      <c r="I6" s="398">
        <v>8905</v>
      </c>
      <c r="J6" s="398">
        <v>5583</v>
      </c>
      <c r="K6" s="398">
        <v>7450</v>
      </c>
      <c r="L6" s="398">
        <v>3530</v>
      </c>
      <c r="M6" s="396">
        <f>SUM(I6:L6)</f>
        <v>25468</v>
      </c>
    </row>
    <row r="7" spans="1:15" ht="15.75">
      <c r="A7" s="361">
        <v>2</v>
      </c>
      <c r="B7" s="392" t="s">
        <v>716</v>
      </c>
      <c r="C7" s="358" t="s">
        <v>109</v>
      </c>
      <c r="D7" s="364">
        <v>1427.66</v>
      </c>
      <c r="E7" s="364">
        <v>835.86</v>
      </c>
      <c r="F7" s="364">
        <v>1272.75</v>
      </c>
      <c r="G7" s="364">
        <v>544.78</v>
      </c>
      <c r="H7" s="627">
        <f>SUM(D7:G7)</f>
        <v>4081.05</v>
      </c>
      <c r="I7" s="356">
        <f t="shared" ref="I7:L7" si="0">D7</f>
        <v>1427.66</v>
      </c>
      <c r="J7" s="356">
        <f t="shared" si="0"/>
        <v>835.86</v>
      </c>
      <c r="K7" s="356">
        <f t="shared" si="0"/>
        <v>1272.75</v>
      </c>
      <c r="L7" s="356">
        <f t="shared" si="0"/>
        <v>544.78</v>
      </c>
      <c r="M7" s="627">
        <f>SUM(I7:L7)</f>
        <v>4081.05</v>
      </c>
    </row>
    <row r="8" spans="1:15" ht="15.75">
      <c r="A8" s="361">
        <v>3</v>
      </c>
      <c r="B8" s="392" t="s">
        <v>693</v>
      </c>
      <c r="C8" s="358" t="s">
        <v>692</v>
      </c>
      <c r="D8" s="393"/>
      <c r="E8" s="396"/>
      <c r="F8" s="356"/>
      <c r="G8" s="397"/>
      <c r="H8" s="396"/>
      <c r="I8" s="396"/>
      <c r="J8" s="396"/>
      <c r="K8" s="396"/>
      <c r="L8" s="396"/>
      <c r="M8" s="396"/>
    </row>
    <row r="9" spans="1:15" ht="15.75">
      <c r="A9" s="361">
        <v>4</v>
      </c>
      <c r="B9" s="392" t="s">
        <v>691</v>
      </c>
      <c r="C9" s="358" t="s">
        <v>143</v>
      </c>
      <c r="D9" s="396">
        <v>285</v>
      </c>
      <c r="E9" s="396">
        <v>302</v>
      </c>
      <c r="F9" s="356">
        <v>310</v>
      </c>
      <c r="G9" s="397">
        <v>200</v>
      </c>
      <c r="H9" s="393">
        <f>H14/H6*1000</f>
        <v>284.25832417150934</v>
      </c>
      <c r="I9" s="389">
        <v>357.23</v>
      </c>
      <c r="J9" s="389">
        <v>357.23</v>
      </c>
      <c r="K9" s="389">
        <v>357.23</v>
      </c>
      <c r="L9" s="389">
        <v>357.23</v>
      </c>
      <c r="M9" s="393">
        <f>M14/M6*1000</f>
        <v>357.23078529919906</v>
      </c>
    </row>
    <row r="10" spans="1:15" ht="15.75">
      <c r="A10" s="361">
        <v>5</v>
      </c>
      <c r="B10" s="392" t="s">
        <v>690</v>
      </c>
      <c r="C10" s="358" t="s">
        <v>143</v>
      </c>
      <c r="D10" s="393">
        <v>0</v>
      </c>
      <c r="E10" s="396">
        <v>0</v>
      </c>
      <c r="F10" s="356">
        <v>0</v>
      </c>
      <c r="G10" s="397">
        <v>0</v>
      </c>
      <c r="H10" s="396"/>
      <c r="I10" s="396"/>
      <c r="J10" s="396"/>
      <c r="K10" s="396"/>
      <c r="L10" s="396"/>
      <c r="M10" s="396"/>
    </row>
    <row r="11" spans="1:15" ht="15.75">
      <c r="A11" s="361">
        <v>6</v>
      </c>
      <c r="B11" s="392" t="s">
        <v>689</v>
      </c>
      <c r="C11" s="358"/>
      <c r="D11" s="393"/>
      <c r="E11" s="356"/>
      <c r="F11" s="356"/>
      <c r="G11" s="397"/>
      <c r="H11" s="356"/>
      <c r="I11" s="356"/>
      <c r="J11" s="356"/>
      <c r="K11" s="356"/>
      <c r="L11" s="356"/>
      <c r="M11" s="356"/>
      <c r="O11" s="1">
        <f>9107.91/25468*1000</f>
        <v>357.62172137584417</v>
      </c>
    </row>
    <row r="12" spans="1:15" ht="15.75">
      <c r="A12" s="361">
        <v>7</v>
      </c>
      <c r="B12" s="392" t="s">
        <v>703</v>
      </c>
      <c r="C12" s="358" t="s">
        <v>143</v>
      </c>
      <c r="D12" s="393"/>
      <c r="E12" s="356"/>
      <c r="F12" s="356"/>
      <c r="G12" s="397"/>
      <c r="H12" s="356"/>
      <c r="I12" s="356"/>
      <c r="J12" s="356"/>
      <c r="K12" s="356"/>
      <c r="L12" s="356"/>
      <c r="M12" s="356"/>
    </row>
    <row r="13" spans="1:15" ht="15.75">
      <c r="A13" s="361">
        <v>8</v>
      </c>
      <c r="B13" s="392" t="s">
        <v>688</v>
      </c>
      <c r="C13" s="358" t="s">
        <v>676</v>
      </c>
      <c r="D13" s="393"/>
      <c r="E13" s="356"/>
      <c r="F13" s="356"/>
      <c r="G13" s="397"/>
      <c r="H13" s="356"/>
      <c r="I13" s="356"/>
      <c r="J13" s="356"/>
      <c r="K13" s="356"/>
      <c r="L13" s="356"/>
      <c r="M13" s="356"/>
    </row>
    <row r="14" spans="1:15" ht="15.75">
      <c r="A14" s="361">
        <v>9</v>
      </c>
      <c r="B14" s="392" t="s">
        <v>687</v>
      </c>
      <c r="C14" s="358" t="s">
        <v>676</v>
      </c>
      <c r="D14" s="393">
        <f>D6*D9/1000</f>
        <v>2537.9250000000002</v>
      </c>
      <c r="E14" s="393">
        <f>E6*E9/1000</f>
        <v>1686.066</v>
      </c>
      <c r="F14" s="393">
        <f>F6*F9/1000</f>
        <v>2309.5</v>
      </c>
      <c r="G14" s="393">
        <f>G6*G9/1000</f>
        <v>706</v>
      </c>
      <c r="H14" s="364">
        <f>SUM(D14:G14)</f>
        <v>7239.491</v>
      </c>
      <c r="I14" s="396">
        <f>I6*I9/1000</f>
        <v>3181.1331500000006</v>
      </c>
      <c r="J14" s="396">
        <f t="shared" ref="J14:L14" si="1">J6*J9/1000</f>
        <v>1994.4150900000002</v>
      </c>
      <c r="K14" s="396">
        <f t="shared" si="1"/>
        <v>2661.3634999999999</v>
      </c>
      <c r="L14" s="396">
        <f t="shared" si="1"/>
        <v>1261.0219000000002</v>
      </c>
      <c r="M14" s="364">
        <f>SUM(I14:L14)+0.02</f>
        <v>9097.9536400000015</v>
      </c>
    </row>
    <row r="15" spans="1:15" ht="15.75">
      <c r="A15" s="361">
        <v>10</v>
      </c>
      <c r="B15" s="392" t="s">
        <v>686</v>
      </c>
      <c r="C15" s="358" t="s">
        <v>676</v>
      </c>
      <c r="D15" s="393">
        <v>0</v>
      </c>
      <c r="E15" s="393">
        <v>0</v>
      </c>
      <c r="F15" s="393">
        <v>0</v>
      </c>
      <c r="G15" s="393">
        <v>0</v>
      </c>
      <c r="H15" s="628"/>
      <c r="I15" s="396">
        <v>0</v>
      </c>
      <c r="J15" s="396">
        <v>0</v>
      </c>
      <c r="K15" s="396">
        <v>0</v>
      </c>
      <c r="L15" s="396">
        <v>0</v>
      </c>
      <c r="M15" s="356"/>
    </row>
    <row r="16" spans="1:15" ht="15.75">
      <c r="A16" s="361">
        <v>11</v>
      </c>
      <c r="B16" s="392" t="s">
        <v>685</v>
      </c>
      <c r="C16" s="358" t="s">
        <v>676</v>
      </c>
      <c r="D16" s="393">
        <v>0</v>
      </c>
      <c r="E16" s="393">
        <v>0</v>
      </c>
      <c r="F16" s="393">
        <v>0</v>
      </c>
      <c r="G16" s="393">
        <v>0</v>
      </c>
      <c r="H16" s="628"/>
      <c r="I16" s="396">
        <v>0</v>
      </c>
      <c r="J16" s="396">
        <v>0</v>
      </c>
      <c r="K16" s="396">
        <v>0</v>
      </c>
      <c r="L16" s="396">
        <v>0</v>
      </c>
      <c r="M16" s="356"/>
    </row>
    <row r="17" spans="1:15" ht="15.75">
      <c r="A17" s="361">
        <v>12</v>
      </c>
      <c r="B17" s="392" t="s">
        <v>702</v>
      </c>
      <c r="C17" s="358" t="s">
        <v>676</v>
      </c>
      <c r="D17" s="393">
        <v>0</v>
      </c>
      <c r="E17" s="393">
        <v>0</v>
      </c>
      <c r="F17" s="393">
        <v>0</v>
      </c>
      <c r="G17" s="393">
        <v>0</v>
      </c>
      <c r="H17" s="628"/>
      <c r="I17" s="396">
        <v>0</v>
      </c>
      <c r="J17" s="396">
        <v>0</v>
      </c>
      <c r="K17" s="396">
        <v>0</v>
      </c>
      <c r="L17" s="396">
        <v>0</v>
      </c>
      <c r="M17" s="356"/>
    </row>
    <row r="18" spans="1:15" s="2" customFormat="1" ht="15.75">
      <c r="A18" s="361">
        <v>13</v>
      </c>
      <c r="B18" s="374" t="s">
        <v>701</v>
      </c>
      <c r="C18" s="354" t="s">
        <v>676</v>
      </c>
      <c r="D18" s="393">
        <f t="shared" ref="D18:M18" si="2">SUM(D14:D17)</f>
        <v>2537.9250000000002</v>
      </c>
      <c r="E18" s="393">
        <f t="shared" si="2"/>
        <v>1686.066</v>
      </c>
      <c r="F18" s="393">
        <f t="shared" si="2"/>
        <v>2309.5</v>
      </c>
      <c r="G18" s="393">
        <f t="shared" si="2"/>
        <v>706</v>
      </c>
      <c r="H18" s="393">
        <f t="shared" si="2"/>
        <v>7239.491</v>
      </c>
      <c r="I18" s="396">
        <f t="shared" si="2"/>
        <v>3181.1331500000006</v>
      </c>
      <c r="J18" s="396">
        <f t="shared" si="2"/>
        <v>1994.4150900000002</v>
      </c>
      <c r="K18" s="396">
        <f t="shared" si="2"/>
        <v>2661.3634999999999</v>
      </c>
      <c r="L18" s="396">
        <f t="shared" si="2"/>
        <v>1261.0219000000002</v>
      </c>
      <c r="M18" s="393">
        <f t="shared" si="2"/>
        <v>9097.9536400000015</v>
      </c>
    </row>
    <row r="19" spans="1:15" ht="15.75">
      <c r="A19" s="361">
        <v>14</v>
      </c>
      <c r="B19" s="392" t="s">
        <v>682</v>
      </c>
      <c r="C19" s="358" t="s">
        <v>11</v>
      </c>
      <c r="D19" s="393"/>
      <c r="E19" s="356"/>
      <c r="F19" s="356"/>
      <c r="G19" s="397"/>
      <c r="H19" s="356"/>
      <c r="I19" s="356"/>
      <c r="J19" s="356"/>
      <c r="K19" s="356"/>
      <c r="L19" s="356"/>
      <c r="M19" s="356"/>
    </row>
    <row r="20" spans="1:15" ht="15.75">
      <c r="A20" s="361">
        <v>15</v>
      </c>
      <c r="B20" s="392" t="s">
        <v>681</v>
      </c>
      <c r="C20" s="358" t="s">
        <v>676</v>
      </c>
      <c r="D20" s="393"/>
      <c r="E20" s="356"/>
      <c r="F20" s="356"/>
      <c r="G20" s="397"/>
      <c r="H20" s="356"/>
      <c r="I20" s="356"/>
      <c r="J20" s="356"/>
      <c r="K20" s="356"/>
      <c r="L20" s="356"/>
      <c r="M20" s="356"/>
    </row>
    <row r="21" spans="1:15" ht="15.75">
      <c r="A21" s="361">
        <v>16</v>
      </c>
      <c r="B21" s="374" t="s">
        <v>700</v>
      </c>
      <c r="C21" s="354" t="s">
        <v>676</v>
      </c>
      <c r="D21" s="393">
        <f t="shared" ref="D21:M21" si="3">D18</f>
        <v>2537.9250000000002</v>
      </c>
      <c r="E21" s="393">
        <f t="shared" si="3"/>
        <v>1686.066</v>
      </c>
      <c r="F21" s="393">
        <f t="shared" si="3"/>
        <v>2309.5</v>
      </c>
      <c r="G21" s="393">
        <f t="shared" si="3"/>
        <v>706</v>
      </c>
      <c r="H21" s="393">
        <f t="shared" si="3"/>
        <v>7239.491</v>
      </c>
      <c r="I21" s="393">
        <f t="shared" si="3"/>
        <v>3181.1331500000006</v>
      </c>
      <c r="J21" s="393">
        <f t="shared" si="3"/>
        <v>1994.4150900000002</v>
      </c>
      <c r="K21" s="393">
        <f t="shared" si="3"/>
        <v>2661.3634999999999</v>
      </c>
      <c r="L21" s="393">
        <f t="shared" si="3"/>
        <v>1261.0219000000002</v>
      </c>
      <c r="M21" s="393">
        <f t="shared" si="3"/>
        <v>9097.9536400000015</v>
      </c>
    </row>
    <row r="22" spans="1:15" ht="15.75">
      <c r="A22" s="367"/>
      <c r="B22" s="382"/>
      <c r="C22" s="391"/>
      <c r="D22" s="354"/>
      <c r="E22" s="355"/>
      <c r="F22" s="355"/>
      <c r="G22" s="370"/>
      <c r="H22" s="356"/>
      <c r="I22" s="356"/>
      <c r="J22" s="356"/>
      <c r="K22" s="356"/>
      <c r="L22" s="356"/>
      <c r="M22" s="355"/>
    </row>
    <row r="23" spans="1:15" ht="31.5">
      <c r="A23" s="361">
        <v>17</v>
      </c>
      <c r="B23" s="395" t="s">
        <v>699</v>
      </c>
      <c r="C23" s="391"/>
      <c r="D23" s="11" t="s">
        <v>10</v>
      </c>
      <c r="E23" s="11" t="s">
        <v>9</v>
      </c>
      <c r="F23" s="369" t="s">
        <v>697</v>
      </c>
      <c r="G23" s="369" t="s">
        <v>696</v>
      </c>
      <c r="H23" s="352" t="s">
        <v>23</v>
      </c>
      <c r="I23" s="11" t="s">
        <v>10</v>
      </c>
      <c r="J23" s="11" t="s">
        <v>9</v>
      </c>
      <c r="K23" s="369" t="s">
        <v>697</v>
      </c>
      <c r="L23" s="369" t="s">
        <v>696</v>
      </c>
      <c r="M23" s="352" t="s">
        <v>23</v>
      </c>
      <c r="N23" s="368"/>
      <c r="O23" s="394"/>
    </row>
    <row r="24" spans="1:15" ht="30">
      <c r="A24" s="367">
        <v>18</v>
      </c>
      <c r="B24" s="392" t="s">
        <v>715</v>
      </c>
      <c r="C24" s="358" t="s">
        <v>2</v>
      </c>
      <c r="D24" s="707">
        <v>10</v>
      </c>
      <c r="E24" s="708"/>
      <c r="F24" s="355"/>
      <c r="G24" s="356"/>
      <c r="H24" s="356"/>
      <c r="I24" s="703">
        <v>10</v>
      </c>
      <c r="J24" s="704"/>
      <c r="K24" s="356"/>
      <c r="L24" s="356"/>
      <c r="M24" s="355"/>
    </row>
    <row r="25" spans="1:15" ht="15.75">
      <c r="A25" s="361">
        <f t="shared" ref="A25:A43" si="4">A24+1</f>
        <v>19</v>
      </c>
      <c r="B25" s="392" t="s">
        <v>694</v>
      </c>
      <c r="C25" s="358" t="s">
        <v>109</v>
      </c>
      <c r="D25" s="355"/>
      <c r="E25" s="355"/>
      <c r="F25" s="355"/>
      <c r="G25" s="356"/>
      <c r="H25" s="356"/>
      <c r="I25" s="356"/>
      <c r="J25" s="356"/>
      <c r="K25" s="356"/>
      <c r="L25" s="356"/>
      <c r="M25" s="355"/>
    </row>
    <row r="26" spans="1:15" ht="15.75">
      <c r="A26" s="361">
        <f t="shared" si="4"/>
        <v>20</v>
      </c>
      <c r="B26" s="392" t="s">
        <v>693</v>
      </c>
      <c r="C26" s="358" t="s">
        <v>692</v>
      </c>
      <c r="D26" s="355"/>
      <c r="E26" s="355"/>
      <c r="F26" s="355"/>
      <c r="G26" s="356"/>
      <c r="H26" s="356"/>
      <c r="I26" s="356"/>
      <c r="J26" s="356"/>
      <c r="K26" s="356"/>
      <c r="L26" s="356"/>
      <c r="M26" s="355"/>
    </row>
    <row r="27" spans="1:15" ht="15.75">
      <c r="A27" s="361">
        <f t="shared" si="4"/>
        <v>21</v>
      </c>
      <c r="B27" s="392" t="s">
        <v>691</v>
      </c>
      <c r="C27" s="358" t="s">
        <v>143</v>
      </c>
      <c r="D27" s="707">
        <v>685</v>
      </c>
      <c r="E27" s="708"/>
      <c r="F27" s="355"/>
      <c r="G27" s="356"/>
      <c r="H27" s="356"/>
      <c r="I27" s="703">
        <v>685</v>
      </c>
      <c r="J27" s="704"/>
      <c r="K27" s="356"/>
      <c r="L27" s="356"/>
      <c r="M27" s="355"/>
    </row>
    <row r="28" spans="1:15" ht="15.75">
      <c r="A28" s="361">
        <f t="shared" si="4"/>
        <v>22</v>
      </c>
      <c r="B28" s="392" t="s">
        <v>690</v>
      </c>
      <c r="C28" s="358" t="s">
        <v>143</v>
      </c>
      <c r="D28" s="355"/>
      <c r="E28" s="355"/>
      <c r="F28" s="355"/>
      <c r="G28" s="356"/>
      <c r="H28" s="356"/>
      <c r="I28" s="356"/>
      <c r="J28" s="356"/>
      <c r="K28" s="356"/>
      <c r="L28" s="356"/>
      <c r="M28" s="355"/>
    </row>
    <row r="29" spans="1:15" ht="15.75">
      <c r="A29" s="361">
        <f t="shared" si="4"/>
        <v>23</v>
      </c>
      <c r="B29" s="392" t="s">
        <v>689</v>
      </c>
      <c r="C29" s="358"/>
      <c r="D29" s="359"/>
      <c r="E29" s="358"/>
      <c r="F29" s="355"/>
      <c r="G29" s="366"/>
      <c r="H29" s="366"/>
      <c r="I29" s="356"/>
      <c r="J29" s="356"/>
      <c r="K29" s="356"/>
      <c r="L29" s="356"/>
      <c r="M29" s="355"/>
    </row>
    <row r="30" spans="1:15" ht="15.75">
      <c r="A30" s="361">
        <f t="shared" si="4"/>
        <v>24</v>
      </c>
      <c r="B30" s="392" t="s">
        <v>688</v>
      </c>
      <c r="C30" s="358" t="s">
        <v>676</v>
      </c>
      <c r="D30" s="359"/>
      <c r="E30" s="351"/>
      <c r="F30" s="355"/>
      <c r="G30" s="358"/>
      <c r="H30" s="358"/>
      <c r="I30" s="356"/>
      <c r="J30" s="356"/>
      <c r="K30" s="356"/>
      <c r="L30" s="356"/>
      <c r="M30" s="355"/>
    </row>
    <row r="31" spans="1:15" ht="15.75">
      <c r="A31" s="361">
        <f t="shared" si="4"/>
        <v>25</v>
      </c>
      <c r="B31" s="392" t="s">
        <v>687</v>
      </c>
      <c r="C31" s="358" t="s">
        <v>676</v>
      </c>
      <c r="D31" s="709">
        <f>D24*D27/1000</f>
        <v>6.85</v>
      </c>
      <c r="E31" s="710"/>
      <c r="F31" s="355"/>
      <c r="G31" s="357"/>
      <c r="H31" s="357"/>
      <c r="I31" s="709">
        <f>I24*I27/1000</f>
        <v>6.85</v>
      </c>
      <c r="J31" s="710"/>
      <c r="K31" s="356"/>
      <c r="L31" s="356"/>
      <c r="M31" s="355"/>
    </row>
    <row r="32" spans="1:15" ht="15.75">
      <c r="A32" s="361">
        <f t="shared" si="4"/>
        <v>26</v>
      </c>
      <c r="B32" s="392" t="s">
        <v>686</v>
      </c>
      <c r="C32" s="358" t="s">
        <v>676</v>
      </c>
      <c r="D32" s="359"/>
      <c r="E32" s="358"/>
      <c r="F32" s="355"/>
      <c r="G32" s="357"/>
      <c r="H32" s="357"/>
      <c r="I32" s="356"/>
      <c r="J32" s="356"/>
      <c r="K32" s="356"/>
      <c r="L32" s="356"/>
      <c r="M32" s="355"/>
    </row>
    <row r="33" spans="1:13" ht="15.75">
      <c r="A33" s="361">
        <f t="shared" si="4"/>
        <v>27</v>
      </c>
      <c r="B33" s="392" t="s">
        <v>685</v>
      </c>
      <c r="C33" s="358" t="s">
        <v>676</v>
      </c>
      <c r="D33" s="359"/>
      <c r="E33" s="358"/>
      <c r="F33" s="355"/>
      <c r="G33" s="366"/>
      <c r="H33" s="366"/>
      <c r="I33" s="356"/>
      <c r="J33" s="356"/>
      <c r="K33" s="356"/>
      <c r="L33" s="356"/>
      <c r="M33" s="355"/>
    </row>
    <row r="34" spans="1:13" ht="15.75">
      <c r="A34" s="361">
        <f t="shared" si="4"/>
        <v>28</v>
      </c>
      <c r="B34" s="390" t="s">
        <v>684</v>
      </c>
      <c r="C34" s="358" t="s">
        <v>676</v>
      </c>
      <c r="D34" s="359"/>
      <c r="E34" s="358"/>
      <c r="F34" s="355"/>
      <c r="G34" s="358"/>
      <c r="H34" s="358"/>
      <c r="I34" s="356"/>
      <c r="J34" s="356"/>
      <c r="K34" s="356"/>
      <c r="L34" s="356"/>
      <c r="M34" s="355"/>
    </row>
    <row r="35" spans="1:13" s="2" customFormat="1" ht="15.75">
      <c r="A35" s="361">
        <f t="shared" si="4"/>
        <v>29</v>
      </c>
      <c r="B35" s="374" t="s">
        <v>683</v>
      </c>
      <c r="C35" s="354" t="s">
        <v>676</v>
      </c>
      <c r="D35" s="705">
        <f>D31</f>
        <v>6.85</v>
      </c>
      <c r="E35" s="706"/>
      <c r="F35" s="351"/>
      <c r="G35" s="354"/>
      <c r="H35" s="393">
        <f>SUM(D35:G35)</f>
        <v>6.85</v>
      </c>
      <c r="I35" s="697">
        <f>I31</f>
        <v>6.85</v>
      </c>
      <c r="J35" s="698"/>
      <c r="K35" s="364"/>
      <c r="L35" s="364"/>
      <c r="M35" s="364">
        <f>SUM(I35:L35)</f>
        <v>6.85</v>
      </c>
    </row>
    <row r="36" spans="1:13" ht="15.75">
      <c r="A36" s="361">
        <f t="shared" si="4"/>
        <v>30</v>
      </c>
      <c r="B36" s="392" t="s">
        <v>682</v>
      </c>
      <c r="C36" s="358" t="s">
        <v>11</v>
      </c>
      <c r="D36" s="359"/>
      <c r="E36" s="351"/>
      <c r="F36" s="355"/>
      <c r="G36" s="358"/>
      <c r="H36" s="358"/>
      <c r="I36" s="356"/>
      <c r="J36" s="356"/>
      <c r="K36" s="356"/>
      <c r="L36" s="356"/>
      <c r="M36" s="355"/>
    </row>
    <row r="37" spans="1:13" ht="15.75">
      <c r="A37" s="361">
        <f t="shared" si="4"/>
        <v>31</v>
      </c>
      <c r="B37" s="392" t="s">
        <v>681</v>
      </c>
      <c r="C37" s="358" t="s">
        <v>676</v>
      </c>
      <c r="D37" s="359"/>
      <c r="E37" s="358"/>
      <c r="F37" s="355"/>
      <c r="G37" s="358"/>
      <c r="H37" s="358"/>
      <c r="I37" s="356"/>
      <c r="J37" s="356"/>
      <c r="K37" s="356"/>
      <c r="L37" s="356"/>
      <c r="M37" s="355"/>
    </row>
    <row r="38" spans="1:13" ht="15.75">
      <c r="A38" s="361">
        <f t="shared" si="4"/>
        <v>32</v>
      </c>
      <c r="B38" s="374" t="s">
        <v>680</v>
      </c>
      <c r="C38" s="354" t="s">
        <v>676</v>
      </c>
      <c r="D38" s="359"/>
      <c r="E38" s="358"/>
      <c r="F38" s="355"/>
      <c r="G38" s="358"/>
      <c r="H38" s="358"/>
      <c r="I38" s="356"/>
      <c r="J38" s="356"/>
      <c r="K38" s="356"/>
      <c r="L38" s="356"/>
      <c r="M38" s="355"/>
    </row>
    <row r="39" spans="1:13" ht="15.75">
      <c r="A39" s="361">
        <f t="shared" si="4"/>
        <v>33</v>
      </c>
      <c r="B39" s="390" t="s">
        <v>679</v>
      </c>
      <c r="C39" s="391" t="s">
        <v>54</v>
      </c>
      <c r="D39" s="359"/>
      <c r="E39" s="358"/>
      <c r="F39" s="355"/>
      <c r="G39" s="358"/>
      <c r="H39" s="358"/>
      <c r="I39" s="356"/>
      <c r="J39" s="356"/>
      <c r="K39" s="356"/>
      <c r="L39" s="356"/>
      <c r="M39" s="355"/>
    </row>
    <row r="40" spans="1:13" ht="15.75">
      <c r="A40" s="361">
        <f t="shared" si="4"/>
        <v>34</v>
      </c>
      <c r="B40" s="390" t="s">
        <v>679</v>
      </c>
      <c r="C40" s="358" t="s">
        <v>676</v>
      </c>
      <c r="D40" s="359"/>
      <c r="E40" s="358"/>
      <c r="F40" s="355"/>
      <c r="G40" s="358"/>
      <c r="H40" s="358"/>
      <c r="I40" s="356"/>
      <c r="J40" s="356"/>
      <c r="K40" s="356"/>
      <c r="L40" s="356"/>
      <c r="M40" s="355"/>
    </row>
    <row r="41" spans="1:13" ht="23.25" customHeight="1">
      <c r="A41" s="361">
        <f t="shared" si="4"/>
        <v>35</v>
      </c>
      <c r="B41" s="390" t="s">
        <v>678</v>
      </c>
      <c r="C41" s="358" t="s">
        <v>676</v>
      </c>
      <c r="D41" s="359"/>
      <c r="E41" s="358"/>
      <c r="F41" s="355"/>
      <c r="G41" s="357"/>
      <c r="H41" s="357"/>
      <c r="I41" s="356"/>
      <c r="J41" s="356"/>
      <c r="K41" s="356"/>
      <c r="L41" s="356"/>
      <c r="M41" s="355"/>
    </row>
    <row r="42" spans="1:13" ht="24" customHeight="1">
      <c r="A42" s="361">
        <f t="shared" si="4"/>
        <v>36</v>
      </c>
      <c r="B42" s="353" t="s">
        <v>677</v>
      </c>
      <c r="C42" s="354" t="s">
        <v>676</v>
      </c>
      <c r="D42" s="389">
        <f>D35+D21</f>
        <v>2544.7750000000001</v>
      </c>
      <c r="E42" s="389">
        <f>E35+E21</f>
        <v>1686.066</v>
      </c>
      <c r="F42" s="389">
        <f>F35+F21</f>
        <v>2309.5</v>
      </c>
      <c r="G42" s="389">
        <f>G35+G21</f>
        <v>706</v>
      </c>
      <c r="H42" s="393">
        <f>SUM(D42:G42)</f>
        <v>7246.3410000000003</v>
      </c>
      <c r="I42" s="389">
        <f>I35+I21</f>
        <v>3187.9831500000005</v>
      </c>
      <c r="J42" s="389">
        <f>J35+J21</f>
        <v>1994.4150900000002</v>
      </c>
      <c r="K42" s="389">
        <f>K35+K21</f>
        <v>2661.3634999999999</v>
      </c>
      <c r="L42" s="389">
        <f>L35+L21</f>
        <v>1261.0219000000002</v>
      </c>
      <c r="M42" s="393">
        <f>SUM(I42:L42)</f>
        <v>9104.7836399999997</v>
      </c>
    </row>
    <row r="43" spans="1:13" s="2" customFormat="1" ht="31.5">
      <c r="A43" s="361">
        <f t="shared" si="4"/>
        <v>37</v>
      </c>
      <c r="B43" s="388" t="s">
        <v>714</v>
      </c>
      <c r="C43" s="354" t="s">
        <v>676</v>
      </c>
      <c r="D43" s="351"/>
      <c r="E43" s="351"/>
      <c r="F43" s="351"/>
      <c r="G43" s="364"/>
      <c r="H43" s="364"/>
      <c r="I43" s="364"/>
      <c r="J43" s="364"/>
      <c r="K43" s="364"/>
      <c r="L43" s="351"/>
      <c r="M43" s="351"/>
    </row>
  </sheetData>
  <mergeCells count="12">
    <mergeCell ref="D3:H3"/>
    <mergeCell ref="I3:M3"/>
    <mergeCell ref="D4:H4"/>
    <mergeCell ref="I4:M4"/>
    <mergeCell ref="D24:E24"/>
    <mergeCell ref="I24:J24"/>
    <mergeCell ref="D35:E35"/>
    <mergeCell ref="I35:J35"/>
    <mergeCell ref="D27:E27"/>
    <mergeCell ref="I27:J27"/>
    <mergeCell ref="D31:E31"/>
    <mergeCell ref="I31:J31"/>
  </mergeCells>
  <printOptions gridLines="1"/>
  <pageMargins left="0.54" right="0.22" top="0.61" bottom="0.44" header="0.53" footer="0.18"/>
  <pageSetup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144"/>
  <sheetViews>
    <sheetView view="pageBreakPreview" topLeftCell="A65" zoomScale="60" workbookViewId="0">
      <selection activeCell="L66" sqref="L66"/>
    </sheetView>
  </sheetViews>
  <sheetFormatPr defaultColWidth="9.140625" defaultRowHeight="12.75"/>
  <cols>
    <col min="1" max="1" width="17.42578125" style="566" customWidth="1"/>
    <col min="2" max="2" width="15.28515625" style="566" customWidth="1"/>
    <col min="3" max="3" width="15.7109375" style="566" customWidth="1"/>
    <col min="4" max="4" width="13.28515625" style="566" customWidth="1"/>
    <col min="5" max="5" width="13.140625" style="566" customWidth="1"/>
    <col min="6" max="6" width="16.7109375" style="566" customWidth="1"/>
    <col min="7" max="7" width="15.28515625" style="566" customWidth="1"/>
    <col min="8" max="8" width="13.7109375" style="566" customWidth="1"/>
    <col min="9" max="9" width="15.7109375" style="566" customWidth="1"/>
    <col min="10" max="10" width="14.42578125" style="566" bestFit="1" customWidth="1"/>
    <col min="11" max="11" width="17.7109375" style="566" customWidth="1"/>
    <col min="12" max="12" width="11.140625" style="566" customWidth="1"/>
    <col min="13" max="13" width="11.85546875" style="566" customWidth="1"/>
    <col min="14" max="16384" width="9.140625" style="566"/>
  </cols>
  <sheetData>
    <row r="1" spans="1:14" ht="15.75">
      <c r="A1" s="581"/>
      <c r="B1" s="587" t="s">
        <v>115</v>
      </c>
      <c r="C1" s="581"/>
      <c r="D1" s="581"/>
      <c r="E1" s="581"/>
      <c r="F1" s="581"/>
      <c r="G1" s="581"/>
      <c r="H1" s="581"/>
      <c r="I1" s="581"/>
      <c r="J1" s="581"/>
      <c r="K1" s="586"/>
      <c r="L1" s="585" t="s">
        <v>866</v>
      </c>
      <c r="N1" s="581"/>
    </row>
    <row r="2" spans="1:14" ht="15.75">
      <c r="A2" s="581"/>
      <c r="B2" s="585" t="s">
        <v>865</v>
      </c>
      <c r="C2" s="581"/>
      <c r="D2" s="581"/>
      <c r="E2" s="581"/>
      <c r="F2" s="581"/>
      <c r="G2" s="581"/>
      <c r="H2" s="581"/>
      <c r="I2" s="581"/>
      <c r="J2" s="581"/>
      <c r="K2" s="586"/>
      <c r="L2" s="585"/>
      <c r="N2" s="581"/>
    </row>
    <row r="3" spans="1:14" ht="15.75">
      <c r="A3" s="581"/>
      <c r="B3" s="584" t="s">
        <v>39</v>
      </c>
      <c r="C3" s="620">
        <v>1</v>
      </c>
      <c r="D3" s="582" t="s">
        <v>38</v>
      </c>
      <c r="E3" s="582"/>
      <c r="F3" s="581"/>
      <c r="G3" s="581"/>
      <c r="H3" s="581"/>
      <c r="I3" s="581"/>
      <c r="J3" s="581"/>
      <c r="K3" s="586"/>
      <c r="L3" s="581"/>
      <c r="M3" s="581"/>
      <c r="N3" s="581"/>
    </row>
    <row r="4" spans="1:14" ht="15.75">
      <c r="A4" s="581"/>
      <c r="B4" s="574"/>
      <c r="C4" s="620">
        <v>2</v>
      </c>
      <c r="D4" s="582" t="s">
        <v>113</v>
      </c>
      <c r="E4" s="582"/>
      <c r="F4" s="581"/>
      <c r="G4" s="581"/>
      <c r="H4" s="581"/>
      <c r="I4" s="581"/>
      <c r="J4" s="581"/>
      <c r="K4" s="586"/>
      <c r="L4" s="581"/>
      <c r="M4" s="581"/>
      <c r="N4" s="581"/>
    </row>
    <row r="5" spans="1:14" ht="15.75">
      <c r="A5" s="581"/>
      <c r="B5" s="574"/>
      <c r="C5" s="620">
        <v>3</v>
      </c>
      <c r="D5" s="582" t="s">
        <v>112</v>
      </c>
      <c r="E5" s="582"/>
      <c r="F5" s="581"/>
      <c r="G5" s="581"/>
      <c r="H5" s="581"/>
      <c r="I5" s="581"/>
      <c r="J5" s="581"/>
      <c r="K5" s="586"/>
      <c r="L5" s="581"/>
      <c r="M5" s="581"/>
      <c r="N5" s="581"/>
    </row>
    <row r="6" spans="1:14" ht="15.75">
      <c r="A6" s="581"/>
      <c r="B6" s="587"/>
      <c r="C6" s="581"/>
      <c r="D6" s="581"/>
      <c r="E6" s="581"/>
      <c r="F6" s="581"/>
      <c r="G6" s="581"/>
      <c r="H6" s="581"/>
      <c r="I6" s="581"/>
      <c r="J6" s="581"/>
      <c r="K6" s="586"/>
      <c r="L6" s="581"/>
      <c r="M6" s="581"/>
      <c r="N6" s="581"/>
    </row>
    <row r="7" spans="1:14" ht="30.75" thickBot="1">
      <c r="A7" s="579" t="s">
        <v>890</v>
      </c>
      <c r="B7" s="578" t="s">
        <v>889</v>
      </c>
      <c r="C7" s="577"/>
      <c r="D7" s="577"/>
      <c r="E7" s="577"/>
      <c r="F7" s="577"/>
      <c r="G7" s="577"/>
      <c r="H7" s="577"/>
      <c r="I7" s="577"/>
      <c r="J7" s="577"/>
      <c r="K7" s="577"/>
      <c r="L7" s="619"/>
      <c r="M7" s="577"/>
      <c r="N7" s="577"/>
    </row>
    <row r="8" spans="1:14" ht="41.25" customHeight="1">
      <c r="A8" s="618" t="s">
        <v>888</v>
      </c>
      <c r="B8" s="617" t="s">
        <v>887</v>
      </c>
      <c r="C8" s="617" t="s">
        <v>886</v>
      </c>
      <c r="D8" s="617" t="s">
        <v>885</v>
      </c>
      <c r="E8" s="617" t="s">
        <v>884</v>
      </c>
      <c r="F8" s="617" t="s">
        <v>883</v>
      </c>
      <c r="G8" s="617" t="s">
        <v>882</v>
      </c>
      <c r="H8" s="617" t="s">
        <v>881</v>
      </c>
      <c r="I8" s="617" t="s">
        <v>880</v>
      </c>
      <c r="J8" s="617" t="s">
        <v>879</v>
      </c>
      <c r="K8" s="617" t="s">
        <v>878</v>
      </c>
      <c r="L8" s="617" t="s">
        <v>877</v>
      </c>
      <c r="M8" s="616" t="s">
        <v>187</v>
      </c>
    </row>
    <row r="9" spans="1:14">
      <c r="A9" s="615" t="s">
        <v>876</v>
      </c>
      <c r="B9" s="614" t="s">
        <v>871</v>
      </c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0"/>
    </row>
    <row r="10" spans="1:14">
      <c r="A10" s="615"/>
      <c r="B10" s="614" t="s">
        <v>870</v>
      </c>
      <c r="C10" s="611"/>
      <c r="D10" s="611"/>
      <c r="E10" s="611"/>
      <c r="F10" s="611"/>
      <c r="G10" s="611"/>
      <c r="H10" s="611"/>
      <c r="I10" s="611"/>
      <c r="J10" s="611"/>
      <c r="K10" s="611"/>
      <c r="L10" s="611"/>
      <c r="M10" s="610"/>
    </row>
    <row r="11" spans="1:14">
      <c r="A11" s="613"/>
      <c r="B11" s="614" t="s">
        <v>869</v>
      </c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0"/>
    </row>
    <row r="12" spans="1:14">
      <c r="A12" s="613"/>
      <c r="B12" s="614" t="s">
        <v>872</v>
      </c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0"/>
    </row>
    <row r="13" spans="1:14">
      <c r="A13" s="615" t="s">
        <v>875</v>
      </c>
      <c r="B13" s="614" t="s">
        <v>871</v>
      </c>
      <c r="C13" s="611"/>
      <c r="D13" s="611"/>
      <c r="E13" s="611"/>
      <c r="F13" s="611"/>
      <c r="G13" s="611"/>
      <c r="H13" s="611"/>
      <c r="I13" s="611"/>
      <c r="J13" s="611"/>
      <c r="K13" s="611"/>
      <c r="L13" s="611"/>
      <c r="M13" s="610"/>
    </row>
    <row r="14" spans="1:14">
      <c r="A14" s="613"/>
      <c r="B14" s="614" t="s">
        <v>870</v>
      </c>
      <c r="C14" s="611"/>
      <c r="D14" s="611"/>
      <c r="E14" s="611"/>
      <c r="F14" s="611"/>
      <c r="G14" s="611"/>
      <c r="H14" s="611"/>
      <c r="I14" s="611"/>
      <c r="J14" s="611"/>
      <c r="K14" s="611"/>
      <c r="L14" s="611"/>
      <c r="M14" s="610"/>
    </row>
    <row r="15" spans="1:14">
      <c r="A15" s="613"/>
      <c r="B15" s="614" t="s">
        <v>869</v>
      </c>
      <c r="C15" s="611"/>
      <c r="D15" s="611"/>
      <c r="E15" s="611"/>
      <c r="F15" s="611"/>
      <c r="G15" s="611"/>
      <c r="H15" s="611"/>
      <c r="I15" s="611"/>
      <c r="J15" s="611"/>
      <c r="K15" s="611"/>
      <c r="L15" s="611"/>
      <c r="M15" s="610"/>
    </row>
    <row r="16" spans="1:14">
      <c r="A16" s="613"/>
      <c r="B16" s="614" t="s">
        <v>872</v>
      </c>
      <c r="C16" s="611"/>
      <c r="D16" s="611"/>
      <c r="E16" s="611"/>
      <c r="F16" s="611"/>
      <c r="G16" s="611"/>
      <c r="H16" s="611"/>
      <c r="I16" s="611"/>
      <c r="J16" s="611"/>
      <c r="K16" s="611"/>
      <c r="L16" s="611"/>
      <c r="M16" s="610"/>
    </row>
    <row r="17" spans="1:13">
      <c r="A17" s="615" t="s">
        <v>874</v>
      </c>
      <c r="B17" s="614" t="s">
        <v>871</v>
      </c>
      <c r="C17" s="611"/>
      <c r="D17" s="611"/>
      <c r="E17" s="611"/>
      <c r="F17" s="611"/>
      <c r="G17" s="611"/>
      <c r="H17" s="611"/>
      <c r="I17" s="611"/>
      <c r="J17" s="611"/>
      <c r="K17" s="611"/>
      <c r="L17" s="611"/>
      <c r="M17" s="610"/>
    </row>
    <row r="18" spans="1:13">
      <c r="A18" s="613"/>
      <c r="B18" s="614" t="s">
        <v>870</v>
      </c>
      <c r="C18" s="611"/>
      <c r="D18" s="611"/>
      <c r="E18" s="611"/>
      <c r="F18" s="611"/>
      <c r="G18" s="611"/>
      <c r="H18" s="611"/>
      <c r="I18" s="611"/>
      <c r="J18" s="611"/>
      <c r="K18" s="611"/>
      <c r="L18" s="611"/>
      <c r="M18" s="610"/>
    </row>
    <row r="19" spans="1:13">
      <c r="A19" s="613"/>
      <c r="B19" s="614" t="s">
        <v>869</v>
      </c>
      <c r="C19" s="611"/>
      <c r="D19" s="611"/>
      <c r="E19" s="611"/>
      <c r="F19" s="611"/>
      <c r="G19" s="611"/>
      <c r="H19" s="611"/>
      <c r="I19" s="611"/>
      <c r="J19" s="611"/>
      <c r="K19" s="611"/>
      <c r="L19" s="611"/>
      <c r="M19" s="610"/>
    </row>
    <row r="20" spans="1:13">
      <c r="A20" s="613"/>
      <c r="B20" s="614" t="s">
        <v>872</v>
      </c>
      <c r="C20" s="611"/>
      <c r="D20" s="611"/>
      <c r="E20" s="611"/>
      <c r="F20" s="611"/>
      <c r="G20" s="611"/>
      <c r="H20" s="611"/>
      <c r="I20" s="611"/>
      <c r="J20" s="611"/>
      <c r="K20" s="611"/>
      <c r="L20" s="611"/>
      <c r="M20" s="610"/>
    </row>
    <row r="21" spans="1:13">
      <c r="A21" s="615" t="s">
        <v>873</v>
      </c>
      <c r="B21" s="614" t="s">
        <v>871</v>
      </c>
      <c r="C21" s="611"/>
      <c r="D21" s="611"/>
      <c r="E21" s="611"/>
      <c r="F21" s="611"/>
      <c r="G21" s="611"/>
      <c r="H21" s="611"/>
      <c r="I21" s="611"/>
      <c r="J21" s="611"/>
      <c r="K21" s="611"/>
      <c r="L21" s="611"/>
      <c r="M21" s="610"/>
    </row>
    <row r="22" spans="1:13">
      <c r="A22" s="615"/>
      <c r="B22" s="614" t="s">
        <v>870</v>
      </c>
      <c r="C22" s="611"/>
      <c r="D22" s="611"/>
      <c r="E22" s="611"/>
      <c r="F22" s="611"/>
      <c r="G22" s="611"/>
      <c r="H22" s="611"/>
      <c r="I22" s="611"/>
      <c r="J22" s="611"/>
      <c r="K22" s="611"/>
      <c r="L22" s="611"/>
      <c r="M22" s="610"/>
    </row>
    <row r="23" spans="1:13">
      <c r="A23" s="613"/>
      <c r="B23" s="614" t="s">
        <v>869</v>
      </c>
      <c r="C23" s="611"/>
      <c r="D23" s="611"/>
      <c r="E23" s="611"/>
      <c r="F23" s="611"/>
      <c r="G23" s="611"/>
      <c r="H23" s="611"/>
      <c r="I23" s="611"/>
      <c r="J23" s="611"/>
      <c r="K23" s="611"/>
      <c r="L23" s="611"/>
      <c r="M23" s="610"/>
    </row>
    <row r="24" spans="1:13">
      <c r="A24" s="613"/>
      <c r="B24" s="614" t="s">
        <v>872</v>
      </c>
      <c r="C24" s="611"/>
      <c r="D24" s="611"/>
      <c r="E24" s="611"/>
      <c r="F24" s="611"/>
      <c r="G24" s="611"/>
      <c r="H24" s="611"/>
      <c r="I24" s="611"/>
      <c r="J24" s="611"/>
      <c r="K24" s="611"/>
      <c r="L24" s="611"/>
      <c r="M24" s="610"/>
    </row>
    <row r="25" spans="1:13" s="605" customFormat="1">
      <c r="A25" s="613" t="s">
        <v>187</v>
      </c>
      <c r="B25" s="611" t="s">
        <v>871</v>
      </c>
      <c r="C25" s="611"/>
      <c r="D25" s="611"/>
      <c r="E25" s="611"/>
      <c r="F25" s="611"/>
      <c r="G25" s="611"/>
      <c r="H25" s="612"/>
      <c r="I25" s="611"/>
      <c r="J25" s="611"/>
      <c r="K25" s="611"/>
      <c r="L25" s="611"/>
      <c r="M25" s="610"/>
    </row>
    <row r="26" spans="1:13" s="605" customFormat="1">
      <c r="A26" s="613"/>
      <c r="B26" s="611" t="s">
        <v>870</v>
      </c>
      <c r="C26" s="611"/>
      <c r="D26" s="611"/>
      <c r="E26" s="611"/>
      <c r="F26" s="611"/>
      <c r="G26" s="611"/>
      <c r="H26" s="612"/>
      <c r="I26" s="611"/>
      <c r="J26" s="611"/>
      <c r="K26" s="611"/>
      <c r="L26" s="611"/>
      <c r="M26" s="610"/>
    </row>
    <row r="27" spans="1:13" s="605" customFormat="1">
      <c r="A27" s="613"/>
      <c r="B27" s="611" t="s">
        <v>869</v>
      </c>
      <c r="C27" s="611"/>
      <c r="D27" s="611"/>
      <c r="E27" s="611"/>
      <c r="F27" s="611"/>
      <c r="G27" s="611"/>
      <c r="H27" s="612"/>
      <c r="I27" s="611"/>
      <c r="J27" s="611"/>
      <c r="K27" s="611"/>
      <c r="L27" s="611"/>
      <c r="M27" s="610"/>
    </row>
    <row r="28" spans="1:13" s="605" customFormat="1" ht="13.5" thickBot="1">
      <c r="A28" s="609"/>
      <c r="B28" s="607" t="s">
        <v>868</v>
      </c>
      <c r="C28" s="607"/>
      <c r="D28" s="607"/>
      <c r="E28" s="607"/>
      <c r="F28" s="607"/>
      <c r="G28" s="607"/>
      <c r="H28" s="608"/>
      <c r="I28" s="607"/>
      <c r="J28" s="607"/>
      <c r="K28" s="607"/>
      <c r="L28" s="607"/>
      <c r="M28" s="606"/>
    </row>
    <row r="33" spans="1:12" ht="15.75">
      <c r="B33" s="587" t="s">
        <v>115</v>
      </c>
      <c r="C33" s="581"/>
      <c r="D33" s="581"/>
      <c r="E33" s="581"/>
      <c r="F33" s="581"/>
      <c r="G33" s="581"/>
      <c r="H33" s="581"/>
      <c r="I33" s="581"/>
      <c r="J33" s="581"/>
      <c r="K33" s="586"/>
      <c r="L33" s="585" t="s">
        <v>866</v>
      </c>
    </row>
    <row r="34" spans="1:12" ht="15.75">
      <c r="B34" s="585" t="s">
        <v>865</v>
      </c>
      <c r="C34" s="581"/>
      <c r="D34" s="581"/>
      <c r="E34" s="581"/>
      <c r="F34" s="581"/>
      <c r="G34" s="581"/>
      <c r="H34" s="581"/>
      <c r="I34" s="581"/>
      <c r="J34" s="581"/>
      <c r="K34" s="586"/>
      <c r="L34" s="585"/>
    </row>
    <row r="35" spans="1:12">
      <c r="A35" s="584" t="s">
        <v>39</v>
      </c>
      <c r="B35" s="582" t="s">
        <v>867</v>
      </c>
      <c r="C35" s="582"/>
      <c r="D35" s="581"/>
      <c r="E35" s="581"/>
    </row>
    <row r="36" spans="1:12" ht="15.75">
      <c r="A36" s="579" t="s">
        <v>863</v>
      </c>
      <c r="B36" s="578" t="s">
        <v>862</v>
      </c>
      <c r="C36" s="577"/>
      <c r="D36" s="574"/>
    </row>
    <row r="38" spans="1:12" ht="15">
      <c r="A38" s="712" t="s">
        <v>844</v>
      </c>
      <c r="B38" s="712" t="s">
        <v>858</v>
      </c>
      <c r="C38" s="712"/>
      <c r="D38" s="712" t="s">
        <v>857</v>
      </c>
      <c r="E38" s="712"/>
      <c r="F38" s="712" t="s">
        <v>856</v>
      </c>
      <c r="G38" s="712"/>
      <c r="H38" s="712" t="s">
        <v>855</v>
      </c>
      <c r="I38" s="712"/>
      <c r="J38" s="712" t="s">
        <v>861</v>
      </c>
      <c r="K38" s="712"/>
      <c r="L38" s="712"/>
    </row>
    <row r="39" spans="1:12" ht="45">
      <c r="A39" s="712"/>
      <c r="B39" s="595" t="s">
        <v>853</v>
      </c>
      <c r="C39" s="595" t="s">
        <v>860</v>
      </c>
      <c r="D39" s="595" t="s">
        <v>853</v>
      </c>
      <c r="E39" s="595" t="s">
        <v>860</v>
      </c>
      <c r="F39" s="595" t="s">
        <v>853</v>
      </c>
      <c r="G39" s="595" t="s">
        <v>852</v>
      </c>
      <c r="H39" s="595" t="s">
        <v>853</v>
      </c>
      <c r="I39" s="595" t="s">
        <v>852</v>
      </c>
      <c r="J39" s="595" t="s">
        <v>853</v>
      </c>
      <c r="K39" s="595" t="s">
        <v>852</v>
      </c>
      <c r="L39" s="595" t="s">
        <v>851</v>
      </c>
    </row>
    <row r="40" spans="1:12" ht="15">
      <c r="A40" s="604" t="s">
        <v>141</v>
      </c>
      <c r="B40" s="593">
        <f>200000/10^6</f>
        <v>0.2</v>
      </c>
      <c r="C40" s="593">
        <f>663380/10^7</f>
        <v>6.6337999999999994E-2</v>
      </c>
      <c r="D40" s="593">
        <f>481258/10^6</f>
        <v>0.48125800000000002</v>
      </c>
      <c r="E40" s="593">
        <f>2676123/10^7</f>
        <v>0.26761230000000003</v>
      </c>
      <c r="F40" s="593">
        <f>(33806940+4545000)/10^6</f>
        <v>38.351939999999999</v>
      </c>
      <c r="G40" s="593">
        <f>(119598107+16148570)/10^7</f>
        <v>13.574667699999999</v>
      </c>
      <c r="H40" s="593">
        <f>6116370/10^6</f>
        <v>6.1163699999999999</v>
      </c>
      <c r="I40" s="593">
        <f>19226832/10^7</f>
        <v>1.9226832</v>
      </c>
      <c r="J40" s="593">
        <f t="shared" ref="J40:J51" si="0">B40+D40+F40+H40</f>
        <v>45.149568000000002</v>
      </c>
      <c r="K40" s="593">
        <f t="shared" ref="K40:K51" si="1">C40+E40+G40+I40</f>
        <v>15.831301199999999</v>
      </c>
      <c r="L40" s="593">
        <f t="shared" ref="L40:L51" si="2">K40*1000/J40</f>
        <v>350.64125530503406</v>
      </c>
    </row>
    <row r="41" spans="1:12" ht="15">
      <c r="A41" s="604" t="s">
        <v>140</v>
      </c>
      <c r="B41" s="593">
        <f>1266158/10^6</f>
        <v>1.2661579999999999</v>
      </c>
      <c r="C41" s="593">
        <f>6590245/10^7</f>
        <v>0.65902450000000001</v>
      </c>
      <c r="D41" s="593">
        <f>2964103/10^6</f>
        <v>2.9641030000000002</v>
      </c>
      <c r="E41" s="593">
        <f>14151537.6/10^7</f>
        <v>1.4151537599999999</v>
      </c>
      <c r="F41" s="593">
        <f>(20219980+3019000)/10^6</f>
        <v>23.238980000000002</v>
      </c>
      <c r="G41" s="593">
        <f>(72033597+10407553)/10^7</f>
        <v>8.2441150000000007</v>
      </c>
      <c r="H41" s="593">
        <f>(5075930+350000)/10^6</f>
        <v>5.4259300000000001</v>
      </c>
      <c r="I41" s="593">
        <f>(17927956+1354300)/10^7</f>
        <v>1.9282256</v>
      </c>
      <c r="J41" s="593">
        <f t="shared" si="0"/>
        <v>32.895171000000005</v>
      </c>
      <c r="K41" s="593">
        <f t="shared" si="1"/>
        <v>12.24651886</v>
      </c>
      <c r="L41" s="593">
        <f t="shared" si="2"/>
        <v>372.28925972143446</v>
      </c>
    </row>
    <row r="42" spans="1:12" ht="15">
      <c r="A42" s="604" t="s">
        <v>139</v>
      </c>
      <c r="B42" s="593">
        <f>80182718/10^6</f>
        <v>80.182717999999994</v>
      </c>
      <c r="C42" s="593">
        <f>417753135/10^7</f>
        <v>41.775313500000003</v>
      </c>
      <c r="D42" s="593">
        <f>90348896/10^6</f>
        <v>90.348895999999996</v>
      </c>
      <c r="E42" s="593">
        <f>411482327/10^7</f>
        <v>41.148232700000001</v>
      </c>
      <c r="F42" s="593">
        <f>(23389603+2270000)/10^6</f>
        <v>25.659603000000001</v>
      </c>
      <c r="G42" s="593">
        <f>(96133391+9821602)/10^7</f>
        <v>10.5954993</v>
      </c>
      <c r="H42" s="593">
        <f>(4014128+737500)/10^6</f>
        <v>4.7516280000000002</v>
      </c>
      <c r="I42" s="593">
        <f>(14407098+2801828)/10^7</f>
        <v>1.7208926</v>
      </c>
      <c r="J42" s="593">
        <f t="shared" si="0"/>
        <v>200.94284500000001</v>
      </c>
      <c r="K42" s="593">
        <f t="shared" si="1"/>
        <v>95.239938100000003</v>
      </c>
      <c r="L42" s="593">
        <f t="shared" si="2"/>
        <v>473.96531137995981</v>
      </c>
    </row>
    <row r="43" spans="1:12" ht="15">
      <c r="A43" s="604" t="s">
        <v>138</v>
      </c>
      <c r="B43" s="593">
        <v>0</v>
      </c>
      <c r="C43" s="593">
        <v>0</v>
      </c>
      <c r="D43" s="593">
        <f>2797500/10^6</f>
        <v>2.7974999999999999</v>
      </c>
      <c r="E43" s="593">
        <f>17217675/10^7</f>
        <v>1.7217674999999999</v>
      </c>
      <c r="F43" s="593">
        <f>1932395/10^6</f>
        <v>1.9323950000000001</v>
      </c>
      <c r="G43" s="593">
        <f>10253195/10^7</f>
        <v>1.0253194999999999</v>
      </c>
      <c r="H43" s="593">
        <f>(150000+350000)/10^6</f>
        <v>0.5</v>
      </c>
      <c r="I43" s="593">
        <f>(781878+1640970)/10^7</f>
        <v>0.24228479999999999</v>
      </c>
      <c r="J43" s="593">
        <f t="shared" si="0"/>
        <v>5.229895</v>
      </c>
      <c r="K43" s="593">
        <f t="shared" si="1"/>
        <v>2.9893717999999998</v>
      </c>
      <c r="L43" s="593">
        <f t="shared" si="2"/>
        <v>571.59308169666883</v>
      </c>
    </row>
    <row r="44" spans="1:12" ht="15">
      <c r="A44" s="604" t="s">
        <v>137</v>
      </c>
      <c r="B44" s="593">
        <v>0</v>
      </c>
      <c r="C44" s="593">
        <v>0</v>
      </c>
      <c r="D44" s="593">
        <f>58690206/10^6</f>
        <v>58.690206000000003</v>
      </c>
      <c r="E44" s="593">
        <f>261769662/10^7</f>
        <v>26.176966199999999</v>
      </c>
      <c r="F44" s="593">
        <f>(113934243+12772500)/10^6</f>
        <v>126.706743</v>
      </c>
      <c r="G44" s="593">
        <f>(602694625+73640432)/10^7</f>
        <v>67.633505700000001</v>
      </c>
      <c r="H44" s="593">
        <f>7270000/10^6</f>
        <v>7.27</v>
      </c>
      <c r="I44" s="593">
        <f>40884915/10^7</f>
        <v>4.0884914999999999</v>
      </c>
      <c r="J44" s="593">
        <f t="shared" si="0"/>
        <v>192.66694900000002</v>
      </c>
      <c r="K44" s="593">
        <f t="shared" si="1"/>
        <v>97.8989634</v>
      </c>
      <c r="L44" s="593">
        <f t="shared" si="2"/>
        <v>508.12536300660463</v>
      </c>
    </row>
    <row r="45" spans="1:12" ht="15">
      <c r="A45" s="604" t="s">
        <v>136</v>
      </c>
      <c r="B45" s="593">
        <v>0</v>
      </c>
      <c r="C45" s="593">
        <v>0</v>
      </c>
      <c r="D45" s="593">
        <f>17341581/10^6</f>
        <v>17.341581000000001</v>
      </c>
      <c r="E45" s="593">
        <f>78643303/10^7</f>
        <v>7.8643302999999998</v>
      </c>
      <c r="F45" s="593">
        <f>(114048405+1440000)/10^6</f>
        <v>115.488405</v>
      </c>
      <c r="G45" s="593">
        <f>(515453521+6499599)/10^7</f>
        <v>52.195312000000001</v>
      </c>
      <c r="H45" s="593">
        <f>(25200000)/10^6</f>
        <v>25.2</v>
      </c>
      <c r="I45" s="593">
        <f>136053826/10^7</f>
        <v>13.6053826</v>
      </c>
      <c r="J45" s="593">
        <f t="shared" si="0"/>
        <v>158.02998599999998</v>
      </c>
      <c r="K45" s="593">
        <f t="shared" si="1"/>
        <v>73.665024900000006</v>
      </c>
      <c r="L45" s="593">
        <f t="shared" si="2"/>
        <v>466.1458674051899</v>
      </c>
    </row>
    <row r="46" spans="1:12" ht="15">
      <c r="A46" s="604" t="s">
        <v>135</v>
      </c>
      <c r="B46" s="593">
        <v>0</v>
      </c>
      <c r="C46" s="593">
        <v>0</v>
      </c>
      <c r="D46" s="593">
        <f>43842622/10^6</f>
        <v>43.842621999999999</v>
      </c>
      <c r="E46" s="593">
        <f>210996557/10^7</f>
        <v>21.0996557</v>
      </c>
      <c r="F46" s="593">
        <f>(120845790+6801770)/10^6</f>
        <v>127.64756</v>
      </c>
      <c r="G46" s="593">
        <f>(553648474+28809405)/10^7</f>
        <v>58.245787900000003</v>
      </c>
      <c r="H46" s="593">
        <f>300000/10^6</f>
        <v>0.3</v>
      </c>
      <c r="I46" s="593">
        <f>1294688/10^7</f>
        <v>0.12946879999999999</v>
      </c>
      <c r="J46" s="593">
        <f t="shared" si="0"/>
        <v>171.79018200000002</v>
      </c>
      <c r="K46" s="593">
        <f t="shared" si="1"/>
        <v>79.474912400000008</v>
      </c>
      <c r="L46" s="593">
        <f t="shared" si="2"/>
        <v>462.62779091764389</v>
      </c>
    </row>
    <row r="47" spans="1:12" ht="15">
      <c r="A47" s="604" t="s">
        <v>134</v>
      </c>
      <c r="B47" s="593">
        <v>0</v>
      </c>
      <c r="C47" s="593">
        <v>0</v>
      </c>
      <c r="D47" s="593">
        <f>4780000/10^6</f>
        <v>4.78</v>
      </c>
      <c r="E47" s="593">
        <f>22016382/10^7</f>
        <v>2.2016382000000001</v>
      </c>
      <c r="F47" s="593">
        <f>(2064220+2500000)/10^6</f>
        <v>4.5642199999999997</v>
      </c>
      <c r="G47" s="593">
        <f>(6272106+10111069)/10^7</f>
        <v>1.6383175000000001</v>
      </c>
      <c r="H47" s="593">
        <v>0</v>
      </c>
      <c r="I47" s="593">
        <v>0</v>
      </c>
      <c r="J47" s="593">
        <f t="shared" si="0"/>
        <v>9.34422</v>
      </c>
      <c r="K47" s="593">
        <f t="shared" si="1"/>
        <v>3.8399557</v>
      </c>
      <c r="L47" s="593">
        <f t="shared" si="2"/>
        <v>410.94448760838253</v>
      </c>
    </row>
    <row r="48" spans="1:12" ht="15">
      <c r="A48" s="604" t="s">
        <v>133</v>
      </c>
      <c r="B48" s="593">
        <f>3737500/10^6</f>
        <v>3.7374999999999998</v>
      </c>
      <c r="C48" s="593">
        <f>12376617/10^7</f>
        <v>1.2376617000000001</v>
      </c>
      <c r="D48" s="593">
        <f>54070220/10^6</f>
        <v>54.070219999999999</v>
      </c>
      <c r="E48" s="593">
        <f>251131572/10^7</f>
        <v>25.1131572</v>
      </c>
      <c r="F48" s="593">
        <f>(2290548+605000)/10^6</f>
        <v>2.8955479999999998</v>
      </c>
      <c r="G48" s="593">
        <f>(8804096+3081608)/10^7</f>
        <v>1.1885703999999999</v>
      </c>
      <c r="H48" s="593">
        <v>0</v>
      </c>
      <c r="I48" s="593">
        <v>0</v>
      </c>
      <c r="J48" s="593">
        <f t="shared" si="0"/>
        <v>60.703267999999994</v>
      </c>
      <c r="K48" s="593">
        <f t="shared" si="1"/>
        <v>27.5393893</v>
      </c>
      <c r="L48" s="593">
        <f t="shared" si="2"/>
        <v>453.67226851773455</v>
      </c>
    </row>
    <row r="49" spans="1:12" ht="15">
      <c r="A49" s="604" t="s">
        <v>132</v>
      </c>
      <c r="B49" s="593">
        <f>14875000/10^6</f>
        <v>14.875</v>
      </c>
      <c r="C49" s="593">
        <f>51822678/10^7</f>
        <v>5.1822678</v>
      </c>
      <c r="D49" s="593">
        <f>2835750/10^6</f>
        <v>2.83575</v>
      </c>
      <c r="E49" s="593">
        <f>12870756/10^7</f>
        <v>1.2870756000000001</v>
      </c>
      <c r="F49" s="593">
        <f>(11006023+1000000)/10^6</f>
        <v>12.006023000000001</v>
      </c>
      <c r="G49" s="593">
        <f>(37166368+4204628)/10^7</f>
        <v>4.1370996</v>
      </c>
      <c r="H49" s="593">
        <f>1418408/10^6</f>
        <v>1.4184079999999999</v>
      </c>
      <c r="I49" s="593">
        <f>4764048/10^7</f>
        <v>0.47640480000000002</v>
      </c>
      <c r="J49" s="593">
        <f t="shared" si="0"/>
        <v>31.135181000000003</v>
      </c>
      <c r="K49" s="593">
        <f t="shared" si="1"/>
        <v>11.082847799999998</v>
      </c>
      <c r="L49" s="593">
        <f t="shared" si="2"/>
        <v>355.95899699442879</v>
      </c>
    </row>
    <row r="50" spans="1:12" ht="15">
      <c r="A50" s="604" t="s">
        <v>131</v>
      </c>
      <c r="B50" s="593">
        <f>7032760/10^6</f>
        <v>7.0327599999999997</v>
      </c>
      <c r="C50" s="593">
        <f>24403213/10^7</f>
        <v>2.4403212999999999</v>
      </c>
      <c r="D50" s="593">
        <f>14025375/10^6</f>
        <v>14.025375</v>
      </c>
      <c r="E50" s="593">
        <f>64678117/10^7</f>
        <v>6.4678117000000004</v>
      </c>
      <c r="F50" s="593">
        <f>(3355750+43750)/10^6</f>
        <v>3.3995000000000002</v>
      </c>
      <c r="G50" s="593">
        <f>(10317868+175425)/10^7</f>
        <v>1.0493292999999999</v>
      </c>
      <c r="H50" s="593">
        <f>152720/10^6</f>
        <v>0.15271999999999999</v>
      </c>
      <c r="I50" s="593">
        <f>490799/10^7</f>
        <v>4.9079900000000003E-2</v>
      </c>
      <c r="J50" s="593">
        <f t="shared" si="0"/>
        <v>24.610354999999998</v>
      </c>
      <c r="K50" s="593">
        <f t="shared" si="1"/>
        <v>10.0065422</v>
      </c>
      <c r="L50" s="593">
        <f t="shared" si="2"/>
        <v>406.59885645696704</v>
      </c>
    </row>
    <row r="51" spans="1:12" ht="15">
      <c r="A51" s="604" t="s">
        <v>130</v>
      </c>
      <c r="B51" s="593">
        <f>13450000/10^6</f>
        <v>13.45</v>
      </c>
      <c r="C51" s="593">
        <f>49092500/10^7</f>
        <v>4.9092500000000001</v>
      </c>
      <c r="D51" s="593">
        <f>26356625/10^6</f>
        <v>26.356625000000001</v>
      </c>
      <c r="E51" s="593">
        <f>122299800/10^7</f>
        <v>12.229979999999999</v>
      </c>
      <c r="F51" s="593">
        <f>(1134810+750000)/10^6</f>
        <v>1.8848100000000001</v>
      </c>
      <c r="G51" s="593">
        <f>(3808757+2450971)/10^7</f>
        <v>0.6259728</v>
      </c>
      <c r="H51" s="593">
        <f>(381763+750000)/10^6</f>
        <v>1.1317630000000001</v>
      </c>
      <c r="I51" s="593">
        <f>(1305946+2856471)/10^7</f>
        <v>0.41624169999999999</v>
      </c>
      <c r="J51" s="593">
        <f t="shared" si="0"/>
        <v>42.823197999999998</v>
      </c>
      <c r="K51" s="593">
        <f t="shared" si="1"/>
        <v>18.181444499999998</v>
      </c>
      <c r="L51" s="593">
        <f t="shared" si="2"/>
        <v>424.56998424078461</v>
      </c>
    </row>
    <row r="52" spans="1:12" ht="15.75">
      <c r="A52" s="591" t="s">
        <v>23</v>
      </c>
      <c r="B52" s="589">
        <f t="shared" ref="B52:K52" si="3">SUM(B40:B51)</f>
        <v>120.74413599999998</v>
      </c>
      <c r="C52" s="589">
        <f t="shared" si="3"/>
        <v>56.270176800000002</v>
      </c>
      <c r="D52" s="589">
        <f t="shared" si="3"/>
        <v>318.53413600000005</v>
      </c>
      <c r="E52" s="589">
        <f t="shared" si="3"/>
        <v>146.99338116000001</v>
      </c>
      <c r="F52" s="589">
        <f t="shared" si="3"/>
        <v>483.77572700000002</v>
      </c>
      <c r="G52" s="589">
        <f t="shared" si="3"/>
        <v>220.15349670000003</v>
      </c>
      <c r="H52" s="589">
        <f t="shared" si="3"/>
        <v>52.266818999999998</v>
      </c>
      <c r="I52" s="589">
        <f t="shared" si="3"/>
        <v>24.579155500000002</v>
      </c>
      <c r="J52" s="589">
        <f t="shared" si="3"/>
        <v>975.32081800000003</v>
      </c>
      <c r="K52" s="589">
        <f t="shared" si="3"/>
        <v>447.99621016000003</v>
      </c>
      <c r="L52" s="589">
        <f>K52/J52*1000</f>
        <v>459.33215193608225</v>
      </c>
    </row>
    <row r="53" spans="1:12" ht="15.75">
      <c r="A53" s="579" t="s">
        <v>863</v>
      </c>
      <c r="B53" s="578" t="s">
        <v>859</v>
      </c>
      <c r="C53" s="577"/>
      <c r="D53" s="574"/>
    </row>
    <row r="54" spans="1:12" ht="15">
      <c r="A54" s="712" t="s">
        <v>844</v>
      </c>
      <c r="B54" s="712" t="s">
        <v>858</v>
      </c>
      <c r="C54" s="712"/>
      <c r="D54" s="712" t="s">
        <v>857</v>
      </c>
      <c r="E54" s="712"/>
      <c r="F54" s="712" t="s">
        <v>856</v>
      </c>
      <c r="G54" s="712"/>
      <c r="H54" s="712" t="s">
        <v>855</v>
      </c>
      <c r="I54" s="712"/>
      <c r="J54" s="712" t="s">
        <v>854</v>
      </c>
      <c r="K54" s="712"/>
      <c r="L54" s="712"/>
    </row>
    <row r="55" spans="1:12" ht="57" customHeight="1">
      <c r="A55" s="712"/>
      <c r="B55" s="595" t="s">
        <v>853</v>
      </c>
      <c r="C55" s="595" t="s">
        <v>852</v>
      </c>
      <c r="D55" s="595" t="s">
        <v>853</v>
      </c>
      <c r="E55" s="595" t="s">
        <v>852</v>
      </c>
      <c r="F55" s="595" t="s">
        <v>853</v>
      </c>
      <c r="G55" s="595" t="s">
        <v>852</v>
      </c>
      <c r="H55" s="595" t="s">
        <v>853</v>
      </c>
      <c r="I55" s="595" t="s">
        <v>852</v>
      </c>
      <c r="J55" s="595" t="s">
        <v>853</v>
      </c>
      <c r="K55" s="595" t="s">
        <v>852</v>
      </c>
      <c r="L55" s="595" t="s">
        <v>851</v>
      </c>
    </row>
    <row r="56" spans="1:12" ht="15">
      <c r="A56" s="33" t="s">
        <v>141</v>
      </c>
      <c r="B56" s="592"/>
      <c r="C56" s="592"/>
      <c r="D56" s="592"/>
      <c r="E56" s="592"/>
      <c r="F56" s="593"/>
      <c r="G56" s="593"/>
      <c r="H56" s="593"/>
      <c r="I56" s="593"/>
      <c r="J56" s="593"/>
      <c r="K56" s="593"/>
      <c r="L56" s="593"/>
    </row>
    <row r="57" spans="1:12" ht="15">
      <c r="A57" s="33" t="s">
        <v>140</v>
      </c>
      <c r="B57" s="592"/>
      <c r="C57" s="592"/>
      <c r="D57" s="592"/>
      <c r="E57" s="592"/>
      <c r="F57" s="593"/>
      <c r="G57" s="593"/>
      <c r="H57" s="593"/>
      <c r="I57" s="593"/>
      <c r="J57" s="593"/>
      <c r="K57" s="593"/>
      <c r="L57" s="593"/>
    </row>
    <row r="58" spans="1:12" ht="15">
      <c r="A58" s="33" t="s">
        <v>139</v>
      </c>
      <c r="B58" s="592"/>
      <c r="C58" s="592"/>
      <c r="D58" s="592">
        <f>32649445/10^6</f>
        <v>32.649445</v>
      </c>
      <c r="E58" s="592">
        <f>112609239/10^7</f>
        <v>11.2609239</v>
      </c>
      <c r="F58" s="593">
        <f>(77835523+1838250)/10^6</f>
        <v>79.673772999999997</v>
      </c>
      <c r="G58" s="593">
        <f>(240750802+7076043)/10^7</f>
        <v>24.782684499999998</v>
      </c>
      <c r="H58" s="593">
        <f>(457025+8890000)/10^6</f>
        <v>9.3470250000000004</v>
      </c>
      <c r="I58" s="593">
        <f>(1038321+28180285)/10^7</f>
        <v>2.9218606</v>
      </c>
      <c r="J58" s="593">
        <f>B58+D58+F58+H58</f>
        <v>121.670243</v>
      </c>
      <c r="K58" s="593">
        <f>C58+E58+G58+I58</f>
        <v>38.965468999999999</v>
      </c>
      <c r="L58" s="593">
        <f>K58*1000/J58</f>
        <v>320.25471503332165</v>
      </c>
    </row>
    <row r="59" spans="1:12" ht="15">
      <c r="A59" s="33" t="s">
        <v>138</v>
      </c>
      <c r="B59" s="592"/>
      <c r="C59" s="592"/>
      <c r="D59" s="592">
        <v>0</v>
      </c>
      <c r="E59" s="592">
        <v>0</v>
      </c>
      <c r="F59" s="593">
        <f>30256495/10^6</f>
        <v>30.256495000000001</v>
      </c>
      <c r="G59" s="593">
        <f>77531362/10^7</f>
        <v>7.7531362000000001</v>
      </c>
      <c r="H59" s="593">
        <f>800000/10^6</f>
        <v>0.8</v>
      </c>
      <c r="I59" s="593">
        <f>2734498/10^7</f>
        <v>0.27344980000000002</v>
      </c>
      <c r="J59" s="593">
        <f>B59+D59+F59+H59</f>
        <v>31.056495000000002</v>
      </c>
      <c r="K59" s="593">
        <f>C59+E59+G59+I59</f>
        <v>8.026586</v>
      </c>
      <c r="L59" s="593">
        <f>K59*1000/J59</f>
        <v>258.45112270396254</v>
      </c>
    </row>
    <row r="60" spans="1:12" ht="15">
      <c r="A60" s="33" t="s">
        <v>137</v>
      </c>
      <c r="B60" s="592"/>
      <c r="C60" s="592"/>
      <c r="D60" s="592"/>
      <c r="E60" s="592"/>
      <c r="F60" s="592"/>
      <c r="G60" s="592"/>
      <c r="H60" s="592"/>
      <c r="I60" s="592"/>
      <c r="J60" s="593"/>
      <c r="K60" s="593"/>
      <c r="L60" s="593"/>
    </row>
    <row r="61" spans="1:12" ht="15">
      <c r="A61" s="33" t="s">
        <v>136</v>
      </c>
      <c r="B61" s="592"/>
      <c r="C61" s="592"/>
      <c r="D61" s="592"/>
      <c r="E61" s="592"/>
      <c r="F61" s="592"/>
      <c r="G61" s="592"/>
      <c r="H61" s="592"/>
      <c r="I61" s="592"/>
      <c r="J61" s="593"/>
      <c r="K61" s="593"/>
      <c r="L61" s="593"/>
    </row>
    <row r="62" spans="1:12" ht="15">
      <c r="A62" s="33" t="s">
        <v>135</v>
      </c>
      <c r="B62" s="592"/>
      <c r="C62" s="592"/>
      <c r="D62" s="592"/>
      <c r="E62" s="592"/>
      <c r="F62" s="592"/>
      <c r="G62" s="592"/>
      <c r="H62" s="592"/>
      <c r="I62" s="592"/>
      <c r="J62" s="593"/>
      <c r="K62" s="593"/>
      <c r="L62" s="593"/>
    </row>
    <row r="63" spans="1:12" ht="15">
      <c r="A63" s="33" t="s">
        <v>134</v>
      </c>
      <c r="B63" s="592"/>
      <c r="C63" s="592"/>
      <c r="D63" s="592"/>
      <c r="E63" s="592"/>
      <c r="F63" s="592"/>
      <c r="G63" s="592"/>
      <c r="H63" s="592"/>
      <c r="I63" s="592"/>
      <c r="J63" s="593"/>
      <c r="K63" s="593"/>
      <c r="L63" s="593"/>
    </row>
    <row r="64" spans="1:12" ht="15">
      <c r="A64" s="33" t="s">
        <v>133</v>
      </c>
      <c r="B64" s="592"/>
      <c r="C64" s="592"/>
      <c r="D64" s="592"/>
      <c r="E64" s="592"/>
      <c r="F64" s="592">
        <f>675000/10^6</f>
        <v>0.67500000000000004</v>
      </c>
      <c r="G64" s="592">
        <f>1315722/10^7</f>
        <v>0.1315722</v>
      </c>
      <c r="H64" s="592">
        <v>0</v>
      </c>
      <c r="I64" s="592">
        <v>0</v>
      </c>
      <c r="J64" s="593">
        <f>B64+D64+F64+H64</f>
        <v>0.67500000000000004</v>
      </c>
      <c r="K64" s="593">
        <f>C64+E64+G64+I64</f>
        <v>0.1315722</v>
      </c>
      <c r="L64" s="593">
        <f>K64*1000/J64</f>
        <v>194.92177777777778</v>
      </c>
    </row>
    <row r="65" spans="1:15" ht="15">
      <c r="A65" s="33" t="s">
        <v>132</v>
      </c>
      <c r="B65" s="592"/>
      <c r="C65" s="592"/>
      <c r="D65" s="592"/>
      <c r="E65" s="592"/>
      <c r="F65" s="592">
        <f>1129248/10^6</f>
        <v>1.129248</v>
      </c>
      <c r="G65" s="592">
        <f>2214094/10^7</f>
        <v>0.22140940000000001</v>
      </c>
      <c r="H65" s="592">
        <v>0</v>
      </c>
      <c r="I65" s="592">
        <v>0</v>
      </c>
      <c r="J65" s="593">
        <f>B65+D65+F65+H65</f>
        <v>1.129248</v>
      </c>
      <c r="K65" s="593">
        <f>C65+E65+G65+I65</f>
        <v>0.22140940000000001</v>
      </c>
      <c r="L65" s="593">
        <f>K65*1000/J65</f>
        <v>196.06800277706935</v>
      </c>
    </row>
    <row r="66" spans="1:15" ht="15">
      <c r="A66" s="33" t="s">
        <v>131</v>
      </c>
      <c r="B66" s="592"/>
      <c r="C66" s="592"/>
      <c r="D66" s="592"/>
      <c r="E66" s="592"/>
      <c r="F66" s="592"/>
      <c r="G66" s="592"/>
      <c r="H66" s="592"/>
      <c r="I66" s="592"/>
      <c r="J66" s="592"/>
      <c r="K66" s="592"/>
      <c r="L66" s="592"/>
    </row>
    <row r="67" spans="1:15" ht="15">
      <c r="A67" s="33" t="s">
        <v>130</v>
      </c>
      <c r="B67" s="592"/>
      <c r="C67" s="592"/>
      <c r="D67" s="592"/>
      <c r="E67" s="592"/>
      <c r="F67" s="592"/>
      <c r="G67" s="592"/>
      <c r="H67" s="592"/>
      <c r="I67" s="592"/>
      <c r="J67" s="592"/>
      <c r="K67" s="592"/>
      <c r="L67" s="592"/>
    </row>
    <row r="68" spans="1:15" ht="15.75">
      <c r="A68" s="591" t="s">
        <v>23</v>
      </c>
      <c r="B68" s="590">
        <f t="shared" ref="B68:K68" si="4">SUM(B56:B67)</f>
        <v>0</v>
      </c>
      <c r="C68" s="590">
        <f t="shared" si="4"/>
        <v>0</v>
      </c>
      <c r="D68" s="590">
        <f t="shared" si="4"/>
        <v>32.649445</v>
      </c>
      <c r="E68" s="590">
        <f t="shared" si="4"/>
        <v>11.2609239</v>
      </c>
      <c r="F68" s="589">
        <f t="shared" si="4"/>
        <v>111.734516</v>
      </c>
      <c r="G68" s="589">
        <f t="shared" si="4"/>
        <v>32.888802300000002</v>
      </c>
      <c r="H68" s="590">
        <f t="shared" si="4"/>
        <v>10.147025000000001</v>
      </c>
      <c r="I68" s="589">
        <f t="shared" si="4"/>
        <v>3.1953103999999999</v>
      </c>
      <c r="J68" s="589">
        <f t="shared" si="4"/>
        <v>154.53098600000001</v>
      </c>
      <c r="K68" s="589">
        <f t="shared" si="4"/>
        <v>47.3450366</v>
      </c>
      <c r="L68" s="589">
        <f>K68/J68*1000</f>
        <v>306.37892001802146</v>
      </c>
    </row>
    <row r="71" spans="1:15" ht="15.75">
      <c r="B71" s="587" t="s">
        <v>115</v>
      </c>
      <c r="C71" s="581"/>
      <c r="D71" s="581"/>
      <c r="E71" s="581"/>
      <c r="F71" s="581"/>
      <c r="G71" s="581"/>
      <c r="H71" s="581"/>
      <c r="I71" s="581"/>
      <c r="J71" s="581"/>
      <c r="K71" s="586"/>
      <c r="L71" s="585" t="s">
        <v>866</v>
      </c>
    </row>
    <row r="72" spans="1:15" ht="15.75">
      <c r="B72" s="585" t="s">
        <v>865</v>
      </c>
      <c r="C72" s="581"/>
      <c r="D72" s="581"/>
      <c r="E72" s="581"/>
      <c r="F72" s="581"/>
      <c r="G72" s="581"/>
      <c r="H72" s="581"/>
      <c r="I72" s="581"/>
      <c r="J72" s="581"/>
      <c r="K72" s="586"/>
      <c r="L72" s="585"/>
    </row>
    <row r="73" spans="1:15">
      <c r="A73" s="584" t="s">
        <v>39</v>
      </c>
      <c r="B73" s="582" t="s">
        <v>864</v>
      </c>
      <c r="C73" s="582"/>
      <c r="D73" s="581"/>
      <c r="E73" s="581"/>
    </row>
    <row r="75" spans="1:15" ht="15.75">
      <c r="A75" s="579" t="s">
        <v>863</v>
      </c>
      <c r="B75" s="578" t="s">
        <v>862</v>
      </c>
      <c r="C75" s="588"/>
      <c r="D75" s="574"/>
    </row>
    <row r="77" spans="1:15" s="603" customFormat="1" ht="28.5" customHeight="1">
      <c r="A77" s="712" t="s">
        <v>844</v>
      </c>
      <c r="B77" s="712" t="s">
        <v>858</v>
      </c>
      <c r="C77" s="712"/>
      <c r="D77" s="712" t="s">
        <v>857</v>
      </c>
      <c r="E77" s="712"/>
      <c r="F77" s="712" t="s">
        <v>856</v>
      </c>
      <c r="G77" s="712"/>
      <c r="H77" s="712" t="s">
        <v>855</v>
      </c>
      <c r="I77" s="712"/>
      <c r="J77" s="712" t="s">
        <v>861</v>
      </c>
      <c r="K77" s="712"/>
      <c r="L77" s="712"/>
      <c r="M77" s="580"/>
    </row>
    <row r="78" spans="1:15" s="603" customFormat="1" ht="57" customHeight="1">
      <c r="A78" s="712"/>
      <c r="B78" s="595" t="s">
        <v>853</v>
      </c>
      <c r="C78" s="595" t="s">
        <v>860</v>
      </c>
      <c r="D78" s="595" t="s">
        <v>853</v>
      </c>
      <c r="E78" s="595" t="s">
        <v>860</v>
      </c>
      <c r="F78" s="595" t="s">
        <v>853</v>
      </c>
      <c r="G78" s="595" t="s">
        <v>852</v>
      </c>
      <c r="H78" s="595" t="s">
        <v>853</v>
      </c>
      <c r="I78" s="595" t="s">
        <v>852</v>
      </c>
      <c r="J78" s="595" t="s">
        <v>853</v>
      </c>
      <c r="K78" s="595" t="s">
        <v>852</v>
      </c>
      <c r="L78" s="595" t="s">
        <v>851</v>
      </c>
      <c r="M78" s="580"/>
    </row>
    <row r="79" spans="1:15" ht="25.5" customHeight="1">
      <c r="A79" s="33" t="s">
        <v>599</v>
      </c>
      <c r="B79" s="593">
        <v>0</v>
      </c>
      <c r="C79" s="593">
        <v>0</v>
      </c>
      <c r="D79" s="593">
        <f>46773500/10^6</f>
        <v>46.773499999999999</v>
      </c>
      <c r="E79" s="601">
        <f>211506399/10^7</f>
        <v>21.150639900000002</v>
      </c>
      <c r="F79" s="593">
        <f>(2782668+5960000)/10^6</f>
        <v>8.7426680000000001</v>
      </c>
      <c r="G79" s="593">
        <f>(8831305+23867473)/10^7</f>
        <v>3.2698778000000002</v>
      </c>
      <c r="H79" s="593">
        <f>746010/10^6</f>
        <v>0.74600999999999995</v>
      </c>
      <c r="I79" s="593">
        <f>2589273/10^7</f>
        <v>0.25892730000000003</v>
      </c>
      <c r="J79" s="593">
        <f t="shared" ref="J79:K85" si="5">B79+D79+F79+H79</f>
        <v>56.262177999999999</v>
      </c>
      <c r="K79" s="593">
        <f t="shared" si="5"/>
        <v>24.679445000000001</v>
      </c>
      <c r="L79" s="593">
        <f t="shared" ref="L79:L85" si="6">K79*1000/J79</f>
        <v>438.65072198235907</v>
      </c>
      <c r="O79" s="574" t="s">
        <v>3</v>
      </c>
    </row>
    <row r="80" spans="1:15" ht="25.5" customHeight="1">
      <c r="A80" s="33" t="s">
        <v>598</v>
      </c>
      <c r="B80" s="593">
        <f>637200/10^6</f>
        <v>0.63719999999999999</v>
      </c>
      <c r="C80" s="593">
        <f>2183157/10^7</f>
        <v>0.2183157</v>
      </c>
      <c r="D80" s="593">
        <f>85722500/10^6</f>
        <v>85.722499999999997</v>
      </c>
      <c r="E80" s="593">
        <f>389460945/10^7</f>
        <v>38.946094500000001</v>
      </c>
      <c r="F80" s="593">
        <f>(564930+7317500)/10^6</f>
        <v>7.8824300000000003</v>
      </c>
      <c r="G80" s="593">
        <f>(2010240+27710510)/10^7</f>
        <v>2.9720749999999998</v>
      </c>
      <c r="H80" s="593">
        <f>(20500)/10^6</f>
        <v>2.0500000000000001E-2</v>
      </c>
      <c r="I80" s="593">
        <f>60916/10^7</f>
        <v>6.0916E-3</v>
      </c>
      <c r="J80" s="593">
        <f t="shared" si="5"/>
        <v>94.262630000000001</v>
      </c>
      <c r="K80" s="593">
        <f t="shared" si="5"/>
        <v>42.142576799999993</v>
      </c>
      <c r="L80" s="593">
        <f t="shared" si="6"/>
        <v>447.07618278844961</v>
      </c>
    </row>
    <row r="81" spans="1:14" ht="25.5" customHeight="1">
      <c r="A81" s="33" t="s">
        <v>597</v>
      </c>
      <c r="B81" s="593">
        <v>0</v>
      </c>
      <c r="C81" s="593">
        <v>0</v>
      </c>
      <c r="D81" s="602">
        <f>51377510/10^6</f>
        <v>51.377510000000001</v>
      </c>
      <c r="E81" s="602">
        <f>236468920/10^7</f>
        <v>23.646892000000001</v>
      </c>
      <c r="F81" s="593">
        <f>(1309185+4000000)/10^6</f>
        <v>5.3091850000000003</v>
      </c>
      <c r="G81" s="593">
        <f>(5132112+15190704)/10^7</f>
        <v>2.0322816000000001</v>
      </c>
      <c r="H81" s="593">
        <f>1003370/10^6</f>
        <v>1.0033700000000001</v>
      </c>
      <c r="I81" s="593">
        <f>3620979/10^7</f>
        <v>0.36209789999999997</v>
      </c>
      <c r="J81" s="593">
        <f t="shared" si="5"/>
        <v>57.690064999999997</v>
      </c>
      <c r="K81" s="593">
        <f t="shared" si="5"/>
        <v>26.041271500000001</v>
      </c>
      <c r="L81" s="593">
        <f t="shared" si="6"/>
        <v>451.39958673993522</v>
      </c>
    </row>
    <row r="82" spans="1:14" ht="25.5" customHeight="1">
      <c r="A82" s="33" t="s">
        <v>596</v>
      </c>
      <c r="B82" s="593">
        <v>0</v>
      </c>
      <c r="C82" s="566">
        <v>0</v>
      </c>
      <c r="D82" s="593">
        <f>45367250/10^6</f>
        <v>45.367249999999999</v>
      </c>
      <c r="E82" s="593">
        <f>174901023/10^7</f>
        <v>17.4901023</v>
      </c>
      <c r="F82" s="601">
        <f>168800/10^6</f>
        <v>0.16880000000000001</v>
      </c>
      <c r="G82" s="593">
        <f>527985/10^7</f>
        <v>5.2798499999999998E-2</v>
      </c>
      <c r="H82" s="593">
        <f>179835/10^6</f>
        <v>0.17983499999999999</v>
      </c>
      <c r="I82" s="593">
        <f>635973/10^7</f>
        <v>6.3597299999999996E-2</v>
      </c>
      <c r="J82" s="593">
        <f t="shared" si="5"/>
        <v>45.715884999999993</v>
      </c>
      <c r="K82" s="593">
        <f t="shared" si="5"/>
        <v>17.606498100000003</v>
      </c>
      <c r="L82" s="593">
        <f t="shared" si="6"/>
        <v>385.12867245159987</v>
      </c>
    </row>
    <row r="83" spans="1:14" ht="25.5" customHeight="1">
      <c r="A83" s="33" t="s">
        <v>595</v>
      </c>
      <c r="B83" s="593">
        <v>0</v>
      </c>
      <c r="C83" s="593">
        <v>0</v>
      </c>
      <c r="D83" s="593">
        <f>40842325/10^6</f>
        <v>40.842325000000002</v>
      </c>
      <c r="E83" s="593">
        <f>166322187/10^7</f>
        <v>16.632218699999999</v>
      </c>
      <c r="F83" s="593">
        <v>0</v>
      </c>
      <c r="G83" s="593">
        <v>0</v>
      </c>
      <c r="H83" s="593">
        <f>253873/10^6</f>
        <v>0.25387300000000002</v>
      </c>
      <c r="I83" s="593">
        <f>860037/10^7</f>
        <v>8.6003700000000002E-2</v>
      </c>
      <c r="J83" s="593">
        <f t="shared" si="5"/>
        <v>41.096198000000001</v>
      </c>
      <c r="K83" s="593">
        <f t="shared" si="5"/>
        <v>16.718222399999998</v>
      </c>
      <c r="L83" s="593">
        <f t="shared" si="6"/>
        <v>406.80703358495595</v>
      </c>
    </row>
    <row r="84" spans="1:14" ht="25.5" customHeight="1">
      <c r="A84" s="33" t="s">
        <v>594</v>
      </c>
      <c r="B84" s="593">
        <v>0</v>
      </c>
      <c r="C84" s="593">
        <v>0</v>
      </c>
      <c r="D84" s="593">
        <f>7272000/10^6</f>
        <v>7.2720000000000002</v>
      </c>
      <c r="E84" s="593">
        <f>33014880/10^7</f>
        <v>3.301488</v>
      </c>
      <c r="F84" s="593">
        <v>0</v>
      </c>
      <c r="G84" s="593">
        <v>0</v>
      </c>
      <c r="H84" s="593">
        <v>0</v>
      </c>
      <c r="I84" s="593">
        <v>0</v>
      </c>
      <c r="J84" s="593">
        <f t="shared" si="5"/>
        <v>7.2720000000000002</v>
      </c>
      <c r="K84" s="593">
        <f t="shared" si="5"/>
        <v>3.301488</v>
      </c>
      <c r="L84" s="593">
        <f t="shared" si="6"/>
        <v>453.99999999999994</v>
      </c>
      <c r="N84" s="600"/>
    </row>
    <row r="85" spans="1:14" ht="25.5" customHeight="1">
      <c r="A85" s="33" t="s">
        <v>593</v>
      </c>
      <c r="B85" s="593">
        <v>0</v>
      </c>
      <c r="C85" s="593">
        <v>0</v>
      </c>
      <c r="D85" s="593">
        <v>0</v>
      </c>
      <c r="E85" s="593">
        <v>0</v>
      </c>
      <c r="F85" s="593">
        <v>0</v>
      </c>
      <c r="G85" s="593">
        <v>0</v>
      </c>
      <c r="H85" s="593">
        <v>0</v>
      </c>
      <c r="I85" s="593">
        <v>0</v>
      </c>
      <c r="J85" s="593">
        <f t="shared" si="5"/>
        <v>0</v>
      </c>
      <c r="K85" s="593">
        <f t="shared" si="5"/>
        <v>0</v>
      </c>
      <c r="L85" s="593" t="e">
        <f t="shared" si="6"/>
        <v>#DIV/0!</v>
      </c>
    </row>
    <row r="86" spans="1:14" ht="25.5" customHeight="1">
      <c r="A86" s="33" t="s">
        <v>592</v>
      </c>
      <c r="B86" s="593"/>
      <c r="C86" s="593"/>
      <c r="D86" s="593"/>
      <c r="E86" s="593"/>
      <c r="F86" s="593"/>
      <c r="G86" s="593"/>
      <c r="H86" s="593"/>
      <c r="I86" s="593"/>
      <c r="J86" s="593"/>
      <c r="K86" s="593"/>
      <c r="L86" s="593"/>
    </row>
    <row r="87" spans="1:14" ht="25.5" customHeight="1">
      <c r="A87" s="33" t="s">
        <v>591</v>
      </c>
      <c r="B87" s="593"/>
      <c r="C87" s="593"/>
      <c r="D87" s="593"/>
      <c r="E87" s="593"/>
      <c r="F87" s="593"/>
      <c r="G87" s="593"/>
      <c r="H87" s="593"/>
      <c r="I87" s="593"/>
      <c r="J87" s="593"/>
      <c r="K87" s="593"/>
      <c r="L87" s="593"/>
    </row>
    <row r="88" spans="1:14" ht="25.5" customHeight="1">
      <c r="A88" s="33" t="s">
        <v>590</v>
      </c>
      <c r="B88" s="593"/>
      <c r="C88" s="593"/>
      <c r="D88" s="593"/>
      <c r="E88" s="593"/>
      <c r="F88" s="593"/>
      <c r="G88" s="593"/>
      <c r="H88" s="593"/>
      <c r="I88" s="593"/>
      <c r="J88" s="593"/>
      <c r="K88" s="593"/>
      <c r="L88" s="593"/>
    </row>
    <row r="89" spans="1:14" ht="25.5" customHeight="1">
      <c r="A89" s="33" t="s">
        <v>589</v>
      </c>
      <c r="B89" s="593"/>
      <c r="C89" s="593"/>
      <c r="D89" s="593"/>
      <c r="E89" s="593"/>
      <c r="F89" s="593"/>
      <c r="G89" s="593"/>
      <c r="H89" s="593"/>
      <c r="I89" s="593"/>
      <c r="J89" s="593"/>
      <c r="K89" s="593"/>
      <c r="L89" s="593"/>
    </row>
    <row r="90" spans="1:14" ht="25.5" customHeight="1">
      <c r="A90" s="33" t="s">
        <v>588</v>
      </c>
      <c r="B90" s="593"/>
      <c r="C90" s="593"/>
      <c r="D90" s="593"/>
      <c r="E90" s="593"/>
      <c r="F90" s="593"/>
      <c r="G90" s="593"/>
      <c r="H90" s="593"/>
      <c r="I90" s="593"/>
      <c r="J90" s="593"/>
      <c r="K90" s="593"/>
      <c r="L90" s="593"/>
    </row>
    <row r="91" spans="1:14" ht="15.75">
      <c r="A91" s="591" t="s">
        <v>23</v>
      </c>
      <c r="B91" s="589">
        <f t="shared" ref="B91:K91" si="7">SUM(B79:B90)</f>
        <v>0.63719999999999999</v>
      </c>
      <c r="C91" s="589">
        <f t="shared" si="7"/>
        <v>0.2183157</v>
      </c>
      <c r="D91" s="589">
        <f t="shared" si="7"/>
        <v>277.35508499999997</v>
      </c>
      <c r="E91" s="589">
        <f t="shared" si="7"/>
        <v>121.16743540000002</v>
      </c>
      <c r="F91" s="589">
        <f t="shared" si="7"/>
        <v>22.103083000000002</v>
      </c>
      <c r="G91" s="589">
        <f t="shared" si="7"/>
        <v>8.3270329000000007</v>
      </c>
      <c r="H91" s="589">
        <f t="shared" si="7"/>
        <v>2.2035879999999999</v>
      </c>
      <c r="I91" s="589">
        <f t="shared" si="7"/>
        <v>0.77671780000000001</v>
      </c>
      <c r="J91" s="589">
        <f t="shared" si="7"/>
        <v>302.29895599999998</v>
      </c>
      <c r="K91" s="589">
        <f t="shared" si="7"/>
        <v>130.4895018</v>
      </c>
      <c r="L91" s="589">
        <f>K91/J91*1000</f>
        <v>431.6571367848191</v>
      </c>
    </row>
    <row r="92" spans="1:14" ht="15.75">
      <c r="A92" s="596"/>
      <c r="B92" s="599" t="s">
        <v>859</v>
      </c>
      <c r="C92" s="598"/>
      <c r="D92" s="597"/>
      <c r="E92" s="596"/>
      <c r="F92" s="596"/>
      <c r="G92" s="596"/>
      <c r="H92" s="596"/>
      <c r="I92" s="596"/>
      <c r="J92" s="596"/>
      <c r="K92" s="596"/>
      <c r="L92" s="596"/>
      <c r="M92" s="574" t="s">
        <v>14</v>
      </c>
    </row>
    <row r="93" spans="1:14" ht="12.75" customHeight="1">
      <c r="A93" s="712" t="s">
        <v>844</v>
      </c>
      <c r="B93" s="712" t="s">
        <v>858</v>
      </c>
      <c r="C93" s="712"/>
      <c r="D93" s="712" t="s">
        <v>857</v>
      </c>
      <c r="E93" s="712"/>
      <c r="F93" s="712" t="s">
        <v>856</v>
      </c>
      <c r="G93" s="712"/>
      <c r="H93" s="712" t="s">
        <v>855</v>
      </c>
      <c r="I93" s="712"/>
      <c r="J93" s="712" t="s">
        <v>854</v>
      </c>
      <c r="K93" s="712"/>
      <c r="L93" s="712"/>
      <c r="M93" s="574"/>
    </row>
    <row r="94" spans="1:14" ht="69.75" customHeight="1">
      <c r="A94" s="712"/>
      <c r="B94" s="595" t="s">
        <v>853</v>
      </c>
      <c r="C94" s="595" t="s">
        <v>852</v>
      </c>
      <c r="D94" s="595" t="s">
        <v>853</v>
      </c>
      <c r="E94" s="595" t="s">
        <v>852</v>
      </c>
      <c r="F94" s="595" t="s">
        <v>853</v>
      </c>
      <c r="G94" s="595" t="s">
        <v>852</v>
      </c>
      <c r="H94" s="595" t="s">
        <v>853</v>
      </c>
      <c r="I94" s="595" t="s">
        <v>852</v>
      </c>
      <c r="J94" s="595" t="s">
        <v>853</v>
      </c>
      <c r="K94" s="595" t="s">
        <v>852</v>
      </c>
      <c r="L94" s="595" t="s">
        <v>851</v>
      </c>
      <c r="M94" s="574"/>
    </row>
    <row r="95" spans="1:14" ht="15">
      <c r="A95" s="33" t="s">
        <v>599</v>
      </c>
      <c r="B95" s="592">
        <v>0</v>
      </c>
      <c r="C95" s="592">
        <v>0</v>
      </c>
      <c r="D95" s="592">
        <v>0</v>
      </c>
      <c r="E95" s="592">
        <v>0</v>
      </c>
      <c r="F95" s="594">
        <v>0</v>
      </c>
      <c r="G95" s="594">
        <v>0</v>
      </c>
      <c r="H95" s="594">
        <v>0</v>
      </c>
      <c r="I95" s="594">
        <v>0</v>
      </c>
      <c r="J95" s="594">
        <v>0</v>
      </c>
      <c r="K95" s="594">
        <v>0</v>
      </c>
      <c r="L95" s="594">
        <v>0</v>
      </c>
      <c r="M95" s="574"/>
    </row>
    <row r="96" spans="1:14" ht="15">
      <c r="A96" s="33" t="s">
        <v>598</v>
      </c>
      <c r="B96" s="592">
        <v>0</v>
      </c>
      <c r="C96" s="592">
        <v>0</v>
      </c>
      <c r="D96" s="592">
        <v>0</v>
      </c>
      <c r="E96" s="592">
        <v>0</v>
      </c>
      <c r="F96" s="592">
        <v>0</v>
      </c>
      <c r="G96" s="592">
        <v>0</v>
      </c>
      <c r="H96" s="592">
        <v>0</v>
      </c>
      <c r="I96" s="592">
        <v>0</v>
      </c>
      <c r="J96" s="592">
        <v>0</v>
      </c>
      <c r="K96" s="592">
        <v>0</v>
      </c>
      <c r="L96" s="592">
        <v>0</v>
      </c>
      <c r="M96" s="574"/>
    </row>
    <row r="97" spans="1:13" ht="15">
      <c r="A97" s="33" t="s">
        <v>597</v>
      </c>
      <c r="B97" s="592">
        <v>0</v>
      </c>
      <c r="C97" s="592">
        <v>0</v>
      </c>
      <c r="D97" s="593">
        <v>0</v>
      </c>
      <c r="E97" s="593">
        <v>0</v>
      </c>
      <c r="F97" s="593">
        <v>0</v>
      </c>
      <c r="G97" s="593">
        <v>0</v>
      </c>
      <c r="H97" s="593">
        <v>0</v>
      </c>
      <c r="I97" s="593">
        <v>0</v>
      </c>
      <c r="J97" s="593">
        <f t="shared" ref="J97:K101" si="8">B97+D97+F97+H97</f>
        <v>0</v>
      </c>
      <c r="K97" s="593">
        <f t="shared" si="8"/>
        <v>0</v>
      </c>
      <c r="L97" s="593" t="e">
        <f>K97*1000/J97</f>
        <v>#DIV/0!</v>
      </c>
      <c r="M97" s="574"/>
    </row>
    <row r="98" spans="1:13" ht="15">
      <c r="A98" s="33" t="s">
        <v>596</v>
      </c>
      <c r="B98" s="592">
        <v>0</v>
      </c>
      <c r="C98" s="592">
        <v>0</v>
      </c>
      <c r="D98" s="592">
        <v>0</v>
      </c>
      <c r="E98" s="592">
        <v>0</v>
      </c>
      <c r="F98" s="593">
        <v>0</v>
      </c>
      <c r="G98" s="593">
        <v>0</v>
      </c>
      <c r="H98" s="593">
        <v>0</v>
      </c>
      <c r="I98" s="593">
        <v>0</v>
      </c>
      <c r="J98" s="593">
        <f t="shared" si="8"/>
        <v>0</v>
      </c>
      <c r="K98" s="593">
        <f t="shared" si="8"/>
        <v>0</v>
      </c>
      <c r="L98" s="593" t="e">
        <f>K98*1000/J98</f>
        <v>#DIV/0!</v>
      </c>
      <c r="M98" s="574"/>
    </row>
    <row r="99" spans="1:13" ht="15">
      <c r="A99" s="33" t="s">
        <v>595</v>
      </c>
      <c r="B99" s="592">
        <v>0</v>
      </c>
      <c r="C99" s="592">
        <v>0</v>
      </c>
      <c r="D99" s="592">
        <v>0</v>
      </c>
      <c r="E99" s="592">
        <v>0</v>
      </c>
      <c r="F99" s="592">
        <f>12753088/10^6</f>
        <v>12.753088</v>
      </c>
      <c r="G99" s="592">
        <f>24746308/10^7</f>
        <v>2.4746307999999999</v>
      </c>
      <c r="H99" s="592">
        <v>0</v>
      </c>
      <c r="I99" s="592">
        <v>0</v>
      </c>
      <c r="J99" s="593">
        <f t="shared" si="8"/>
        <v>12.753088</v>
      </c>
      <c r="K99" s="593">
        <f t="shared" si="8"/>
        <v>2.4746307999999999</v>
      </c>
      <c r="L99" s="593">
        <f>K99*1000/J99</f>
        <v>194.04169405872523</v>
      </c>
      <c r="M99" s="574"/>
    </row>
    <row r="100" spans="1:13" ht="15">
      <c r="A100" s="33" t="s">
        <v>594</v>
      </c>
      <c r="B100" s="592">
        <v>0</v>
      </c>
      <c r="C100" s="592">
        <v>0</v>
      </c>
      <c r="D100" s="592">
        <v>0</v>
      </c>
      <c r="E100" s="592">
        <v>0</v>
      </c>
      <c r="F100" s="592">
        <f>1374325/10^6</f>
        <v>1.374325</v>
      </c>
      <c r="G100" s="592">
        <f>3607648/10^7</f>
        <v>0.3607648</v>
      </c>
      <c r="H100" s="592">
        <v>0</v>
      </c>
      <c r="I100" s="592">
        <v>0</v>
      </c>
      <c r="J100" s="593">
        <f t="shared" si="8"/>
        <v>1.374325</v>
      </c>
      <c r="K100" s="593">
        <f t="shared" si="8"/>
        <v>0.3607648</v>
      </c>
      <c r="L100" s="593">
        <f>K100*1000/J100</f>
        <v>262.50326523929925</v>
      </c>
      <c r="M100" s="574"/>
    </row>
    <row r="101" spans="1:13" ht="15">
      <c r="A101" s="33" t="s">
        <v>593</v>
      </c>
      <c r="B101" s="592">
        <v>0</v>
      </c>
      <c r="C101" s="592">
        <v>0</v>
      </c>
      <c r="D101" s="592">
        <v>0</v>
      </c>
      <c r="E101" s="592">
        <v>0</v>
      </c>
      <c r="F101" s="592">
        <f>477458/10^6</f>
        <v>0.47745799999999999</v>
      </c>
      <c r="G101" s="592">
        <f>1255372/10^7</f>
        <v>0.12553719999999999</v>
      </c>
      <c r="H101" s="592">
        <v>0</v>
      </c>
      <c r="I101" s="592">
        <v>0</v>
      </c>
      <c r="J101" s="592">
        <f t="shared" si="8"/>
        <v>0.47745799999999999</v>
      </c>
      <c r="K101" s="592">
        <f t="shared" si="8"/>
        <v>0.12553719999999999</v>
      </c>
      <c r="L101" s="592">
        <f>K101*1000/J101</f>
        <v>262.92825756401606</v>
      </c>
      <c r="M101" s="574"/>
    </row>
    <row r="102" spans="1:13" ht="15">
      <c r="A102" s="33" t="s">
        <v>592</v>
      </c>
      <c r="B102" s="592"/>
      <c r="C102" s="592"/>
      <c r="D102" s="592"/>
      <c r="E102" s="592"/>
      <c r="F102" s="592"/>
      <c r="G102" s="592"/>
      <c r="H102" s="592"/>
      <c r="I102" s="592"/>
      <c r="J102" s="592"/>
      <c r="K102" s="592"/>
      <c r="L102" s="592"/>
      <c r="M102" s="574"/>
    </row>
    <row r="103" spans="1:13" ht="15">
      <c r="A103" s="33" t="s">
        <v>591</v>
      </c>
      <c r="B103" s="592"/>
      <c r="C103" s="592"/>
      <c r="D103" s="592"/>
      <c r="E103" s="592"/>
      <c r="F103" s="592"/>
      <c r="G103" s="592"/>
      <c r="H103" s="592"/>
      <c r="I103" s="592"/>
      <c r="J103" s="592"/>
      <c r="K103" s="592"/>
      <c r="L103" s="592"/>
      <c r="M103" s="574"/>
    </row>
    <row r="104" spans="1:13" ht="15">
      <c r="A104" s="33" t="s">
        <v>590</v>
      </c>
      <c r="B104" s="592"/>
      <c r="C104" s="592"/>
      <c r="D104" s="592"/>
      <c r="E104" s="592"/>
      <c r="F104" s="592"/>
      <c r="G104" s="592"/>
      <c r="H104" s="592"/>
      <c r="I104" s="592"/>
      <c r="J104" s="592"/>
      <c r="K104" s="592"/>
      <c r="L104" s="592"/>
      <c r="M104" s="574"/>
    </row>
    <row r="105" spans="1:13" ht="15">
      <c r="A105" s="33" t="s">
        <v>589</v>
      </c>
      <c r="B105" s="592"/>
      <c r="C105" s="592"/>
      <c r="D105" s="592"/>
      <c r="E105" s="592"/>
      <c r="F105" s="592"/>
      <c r="G105" s="592"/>
      <c r="H105" s="592"/>
      <c r="I105" s="592"/>
      <c r="J105" s="592"/>
      <c r="K105" s="592"/>
      <c r="L105" s="592"/>
      <c r="M105" s="574"/>
    </row>
    <row r="106" spans="1:13" ht="15">
      <c r="A106" s="33" t="s">
        <v>588</v>
      </c>
      <c r="B106" s="592"/>
      <c r="C106" s="592"/>
      <c r="D106" s="592"/>
      <c r="E106" s="592"/>
      <c r="F106" s="592"/>
      <c r="G106" s="592"/>
      <c r="H106" s="592"/>
      <c r="I106" s="592"/>
      <c r="J106" s="592"/>
      <c r="K106" s="592"/>
      <c r="L106" s="592"/>
      <c r="M106" s="574"/>
    </row>
    <row r="107" spans="1:13" ht="15.75">
      <c r="A107" s="591" t="s">
        <v>23</v>
      </c>
      <c r="B107" s="590">
        <f t="shared" ref="B107:K107" si="9">SUM(B95:B106)</f>
        <v>0</v>
      </c>
      <c r="C107" s="590">
        <f t="shared" si="9"/>
        <v>0</v>
      </c>
      <c r="D107" s="590">
        <f t="shared" si="9"/>
        <v>0</v>
      </c>
      <c r="E107" s="590">
        <f t="shared" si="9"/>
        <v>0</v>
      </c>
      <c r="F107" s="589">
        <f t="shared" si="9"/>
        <v>14.604871000000001</v>
      </c>
      <c r="G107" s="589">
        <f t="shared" si="9"/>
        <v>2.9609328000000001</v>
      </c>
      <c r="H107" s="589">
        <f t="shared" si="9"/>
        <v>0</v>
      </c>
      <c r="I107" s="589">
        <f t="shared" si="9"/>
        <v>0</v>
      </c>
      <c r="J107" s="589">
        <f t="shared" si="9"/>
        <v>14.604871000000001</v>
      </c>
      <c r="K107" s="589">
        <f t="shared" si="9"/>
        <v>2.9609328000000001</v>
      </c>
      <c r="L107" s="589">
        <f>K107/J107*1000</f>
        <v>202.73597760637529</v>
      </c>
      <c r="M107" s="574"/>
    </row>
    <row r="108" spans="1:13" ht="15.75">
      <c r="B108" s="578"/>
      <c r="C108" s="588"/>
      <c r="D108" s="574"/>
      <c r="M108" s="574"/>
    </row>
    <row r="110" spans="1:13" ht="15.75">
      <c r="A110" s="567"/>
      <c r="B110" s="587"/>
      <c r="C110" s="581"/>
      <c r="D110" s="581"/>
      <c r="E110" s="581"/>
      <c r="F110" s="581"/>
      <c r="G110" s="581"/>
      <c r="H110" s="581"/>
      <c r="I110" s="581"/>
      <c r="J110" s="581"/>
      <c r="K110" s="586"/>
      <c r="L110" s="585"/>
      <c r="M110" s="567"/>
    </row>
    <row r="111" spans="1:13" ht="15.75">
      <c r="A111" s="567"/>
      <c r="B111" s="585"/>
      <c r="C111" s="581"/>
      <c r="D111" s="581"/>
      <c r="E111" s="581"/>
      <c r="F111" s="581"/>
      <c r="G111" s="581"/>
      <c r="H111" s="581"/>
      <c r="I111" s="581"/>
      <c r="J111" s="581"/>
      <c r="K111" s="586"/>
      <c r="L111" s="585"/>
      <c r="M111" s="567"/>
    </row>
    <row r="112" spans="1:13">
      <c r="A112" s="584"/>
      <c r="B112" s="583"/>
      <c r="C112" s="582"/>
      <c r="D112" s="582"/>
      <c r="E112" s="581"/>
      <c r="F112" s="581"/>
      <c r="G112" s="567"/>
      <c r="H112" s="567"/>
      <c r="I112" s="567"/>
      <c r="J112" s="567"/>
      <c r="K112" s="567"/>
      <c r="L112" s="567"/>
      <c r="M112" s="567"/>
    </row>
    <row r="113" spans="1:16" ht="15.75">
      <c r="A113" s="579"/>
      <c r="B113" s="578"/>
      <c r="C113" s="577"/>
      <c r="D113" s="576"/>
      <c r="E113" s="567"/>
      <c r="F113" s="567"/>
      <c r="G113" s="567"/>
      <c r="H113" s="567"/>
      <c r="I113" s="567"/>
      <c r="J113" s="567"/>
      <c r="K113" s="567"/>
      <c r="L113" s="567"/>
      <c r="M113" s="567"/>
    </row>
    <row r="114" spans="1:16">
      <c r="A114" s="567"/>
      <c r="B114" s="567"/>
      <c r="C114" s="567"/>
      <c r="D114" s="567"/>
      <c r="E114" s="567"/>
      <c r="F114" s="567"/>
      <c r="G114" s="567"/>
      <c r="H114" s="567"/>
      <c r="I114" s="567"/>
      <c r="J114" s="567"/>
      <c r="K114" s="567"/>
      <c r="L114" s="567"/>
      <c r="M114" s="567"/>
    </row>
    <row r="115" spans="1:16" ht="14.25">
      <c r="A115" s="713"/>
      <c r="B115" s="713"/>
      <c r="C115" s="713"/>
      <c r="D115" s="713"/>
      <c r="E115" s="713"/>
      <c r="F115" s="713"/>
      <c r="G115" s="713"/>
      <c r="H115" s="713"/>
      <c r="I115" s="713"/>
      <c r="J115" s="713"/>
      <c r="K115" s="713"/>
      <c r="L115" s="713"/>
      <c r="M115" s="567"/>
    </row>
    <row r="116" spans="1:16" ht="14.25">
      <c r="A116" s="713"/>
      <c r="B116" s="580"/>
      <c r="C116" s="580"/>
      <c r="D116" s="580"/>
      <c r="E116" s="580"/>
      <c r="F116" s="580"/>
      <c r="G116" s="580"/>
      <c r="H116" s="580"/>
      <c r="I116" s="580"/>
      <c r="J116" s="580"/>
      <c r="K116" s="580"/>
      <c r="L116" s="580"/>
      <c r="M116" s="567"/>
    </row>
    <row r="117" spans="1:16" ht="15">
      <c r="A117" s="573"/>
      <c r="B117" s="572"/>
      <c r="C117" s="572"/>
      <c r="D117" s="572"/>
      <c r="E117" s="572"/>
      <c r="F117" s="572"/>
      <c r="G117" s="572"/>
      <c r="H117" s="572"/>
      <c r="I117" s="572"/>
      <c r="J117" s="572"/>
      <c r="K117" s="572"/>
      <c r="L117" s="572"/>
      <c r="M117" s="567"/>
    </row>
    <row r="118" spans="1:16" ht="15">
      <c r="A118" s="573"/>
      <c r="B118" s="572"/>
      <c r="C118" s="572"/>
      <c r="D118" s="572"/>
      <c r="E118" s="572"/>
      <c r="F118" s="572"/>
      <c r="G118" s="572"/>
      <c r="H118" s="572"/>
      <c r="I118" s="572"/>
      <c r="J118" s="572"/>
      <c r="K118" s="572"/>
      <c r="L118" s="572"/>
      <c r="M118" s="567"/>
    </row>
    <row r="119" spans="1:16" ht="15">
      <c r="A119" s="573"/>
      <c r="B119" s="572"/>
      <c r="C119" s="572"/>
      <c r="D119" s="572"/>
      <c r="E119" s="572"/>
      <c r="F119" s="572"/>
      <c r="G119" s="572"/>
      <c r="H119" s="572"/>
      <c r="I119" s="572"/>
      <c r="J119" s="572"/>
      <c r="K119" s="572"/>
      <c r="L119" s="572"/>
      <c r="M119" s="567"/>
    </row>
    <row r="120" spans="1:16" ht="15">
      <c r="A120" s="573"/>
      <c r="B120" s="572"/>
      <c r="C120" s="572"/>
      <c r="D120" s="572"/>
      <c r="E120" s="572"/>
      <c r="F120" s="572"/>
      <c r="G120" s="572"/>
      <c r="H120" s="572"/>
      <c r="I120" s="572"/>
      <c r="J120" s="572"/>
      <c r="K120" s="572"/>
      <c r="L120" s="572"/>
      <c r="M120" s="567"/>
    </row>
    <row r="121" spans="1:16" ht="15">
      <c r="A121" s="573"/>
      <c r="B121" s="572"/>
      <c r="C121" s="572"/>
      <c r="D121" s="572"/>
      <c r="E121" s="572"/>
      <c r="F121" s="572"/>
      <c r="G121" s="572"/>
      <c r="H121" s="572"/>
      <c r="I121" s="572"/>
      <c r="J121" s="572"/>
      <c r="K121" s="572"/>
      <c r="L121" s="572"/>
      <c r="M121" s="567"/>
    </row>
    <row r="122" spans="1:16" ht="15">
      <c r="A122" s="573"/>
      <c r="B122" s="572"/>
      <c r="C122" s="572"/>
      <c r="D122" s="572"/>
      <c r="E122" s="572"/>
      <c r="F122" s="572"/>
      <c r="G122" s="572"/>
      <c r="H122" s="572"/>
      <c r="I122" s="572"/>
      <c r="J122" s="572"/>
      <c r="K122" s="572"/>
      <c r="L122" s="568"/>
      <c r="M122" s="567"/>
    </row>
    <row r="123" spans="1:16" ht="15">
      <c r="A123" s="573"/>
      <c r="B123" s="572"/>
      <c r="C123" s="572"/>
      <c r="D123" s="572"/>
      <c r="E123" s="572"/>
      <c r="F123" s="572"/>
      <c r="G123" s="572"/>
      <c r="H123" s="572"/>
      <c r="I123" s="572"/>
      <c r="J123" s="572"/>
      <c r="K123" s="572"/>
      <c r="L123" s="568"/>
      <c r="M123" s="567"/>
    </row>
    <row r="124" spans="1:16" ht="15">
      <c r="A124" s="573"/>
      <c r="B124" s="568"/>
      <c r="C124" s="568"/>
      <c r="D124" s="572"/>
      <c r="E124" s="572"/>
      <c r="F124" s="572"/>
      <c r="G124" s="572"/>
      <c r="H124" s="572"/>
      <c r="I124" s="572"/>
      <c r="J124" s="572"/>
      <c r="K124" s="572"/>
      <c r="L124" s="568"/>
      <c r="M124" s="567"/>
      <c r="P124" s="574"/>
    </row>
    <row r="125" spans="1:16" ht="15">
      <c r="A125" s="573"/>
      <c r="B125" s="572"/>
      <c r="C125" s="572"/>
      <c r="D125" s="572"/>
      <c r="E125" s="572"/>
      <c r="F125" s="572"/>
      <c r="G125" s="572"/>
      <c r="H125" s="572"/>
      <c r="I125" s="572"/>
      <c r="J125" s="572"/>
      <c r="K125" s="572"/>
      <c r="L125" s="568"/>
      <c r="M125" s="567"/>
    </row>
    <row r="126" spans="1:16" ht="15">
      <c r="A126" s="573"/>
      <c r="B126" s="572"/>
      <c r="C126" s="572"/>
      <c r="D126" s="572"/>
      <c r="E126" s="572"/>
      <c r="F126" s="572"/>
      <c r="G126" s="572"/>
      <c r="H126" s="572"/>
      <c r="I126" s="572"/>
      <c r="J126" s="572"/>
      <c r="K126" s="572"/>
      <c r="L126" s="568"/>
      <c r="M126" s="567"/>
    </row>
    <row r="127" spans="1:16" ht="15">
      <c r="A127" s="573"/>
      <c r="B127" s="572"/>
      <c r="C127" s="572"/>
      <c r="D127" s="572"/>
      <c r="E127" s="572"/>
      <c r="F127" s="572"/>
      <c r="G127" s="572"/>
      <c r="H127" s="572"/>
      <c r="I127" s="572"/>
      <c r="J127" s="572"/>
      <c r="K127" s="572"/>
      <c r="L127" s="568"/>
      <c r="M127" s="567"/>
    </row>
    <row r="128" spans="1:16" ht="15">
      <c r="A128" s="573"/>
      <c r="B128" s="572"/>
      <c r="C128" s="572"/>
      <c r="D128" s="572"/>
      <c r="E128" s="568"/>
      <c r="F128" s="572"/>
      <c r="G128" s="572"/>
      <c r="H128" s="572"/>
      <c r="I128" s="572"/>
      <c r="J128" s="572"/>
      <c r="K128" s="572"/>
      <c r="L128" s="568"/>
      <c r="M128" s="567"/>
      <c r="P128" s="574"/>
    </row>
    <row r="129" spans="1:14" ht="15.75">
      <c r="A129" s="571"/>
      <c r="B129" s="570"/>
      <c r="C129" s="570"/>
      <c r="D129" s="570"/>
      <c r="E129" s="570"/>
      <c r="F129" s="570"/>
      <c r="G129" s="570"/>
      <c r="H129" s="570"/>
      <c r="I129" s="570"/>
      <c r="J129" s="570"/>
      <c r="K129" s="570"/>
      <c r="L129" s="568"/>
      <c r="M129" s="567"/>
    </row>
    <row r="130" spans="1:14" ht="15.75">
      <c r="A130" s="579"/>
      <c r="B130" s="578"/>
      <c r="C130" s="577"/>
      <c r="D130" s="576"/>
      <c r="E130" s="567"/>
      <c r="F130" s="567"/>
      <c r="G130" s="567"/>
      <c r="H130" s="567"/>
      <c r="I130" s="567"/>
      <c r="J130" s="567"/>
      <c r="K130" s="567"/>
      <c r="L130" s="567"/>
      <c r="M130" s="567"/>
    </row>
    <row r="131" spans="1:14">
      <c r="A131" s="575"/>
      <c r="B131" s="567"/>
      <c r="C131" s="567"/>
      <c r="D131" s="567"/>
      <c r="E131" s="567"/>
      <c r="F131" s="567"/>
      <c r="G131" s="567"/>
      <c r="H131" s="567"/>
      <c r="I131" s="567"/>
      <c r="J131" s="567"/>
      <c r="K131" s="567"/>
      <c r="L131" s="567"/>
      <c r="M131" s="567"/>
    </row>
    <row r="132" spans="1:14" ht="15">
      <c r="A132" s="573"/>
      <c r="B132" s="572"/>
      <c r="C132" s="572"/>
      <c r="D132" s="572"/>
      <c r="E132" s="572"/>
      <c r="F132" s="568"/>
      <c r="G132" s="568"/>
      <c r="H132" s="568"/>
      <c r="I132" s="568"/>
      <c r="J132" s="568"/>
      <c r="K132" s="568"/>
      <c r="L132" s="568"/>
      <c r="M132" s="567"/>
      <c r="N132" s="574" t="s">
        <v>3</v>
      </c>
    </row>
    <row r="133" spans="1:14" ht="15">
      <c r="A133" s="573"/>
      <c r="B133" s="572"/>
      <c r="C133" s="572"/>
      <c r="D133" s="572"/>
      <c r="E133" s="572"/>
      <c r="F133" s="568"/>
      <c r="G133" s="568"/>
      <c r="H133" s="568"/>
      <c r="I133" s="568"/>
      <c r="J133" s="568"/>
      <c r="K133" s="568"/>
      <c r="L133" s="568"/>
      <c r="M133" s="567"/>
    </row>
    <row r="134" spans="1:14" ht="15">
      <c r="A134" s="573"/>
      <c r="B134" s="572"/>
      <c r="C134" s="572"/>
      <c r="D134" s="572"/>
      <c r="E134" s="572"/>
      <c r="F134" s="568"/>
      <c r="G134" s="568"/>
      <c r="H134" s="568"/>
      <c r="I134" s="568"/>
      <c r="J134" s="568"/>
      <c r="K134" s="568"/>
      <c r="L134" s="568"/>
      <c r="M134" s="567"/>
    </row>
    <row r="135" spans="1:14" ht="15">
      <c r="A135" s="573"/>
      <c r="B135" s="572"/>
      <c r="C135" s="572"/>
      <c r="D135" s="572"/>
      <c r="E135" s="572"/>
      <c r="F135" s="568"/>
      <c r="G135" s="568"/>
      <c r="H135" s="568"/>
      <c r="I135" s="568"/>
      <c r="J135" s="568"/>
      <c r="K135" s="568"/>
      <c r="L135" s="568"/>
      <c r="M135" s="567"/>
    </row>
    <row r="136" spans="1:14" ht="15">
      <c r="A136" s="573"/>
      <c r="B136" s="572"/>
      <c r="C136" s="572"/>
      <c r="D136" s="572"/>
      <c r="E136" s="572"/>
      <c r="F136" s="572"/>
      <c r="G136" s="572"/>
      <c r="H136" s="572"/>
      <c r="I136" s="572"/>
      <c r="J136" s="572"/>
      <c r="K136" s="572"/>
      <c r="L136" s="572"/>
      <c r="M136" s="567"/>
    </row>
    <row r="137" spans="1:14" ht="15">
      <c r="A137" s="573"/>
      <c r="B137" s="572"/>
      <c r="C137" s="572"/>
      <c r="D137" s="572"/>
      <c r="E137" s="572"/>
      <c r="F137" s="572"/>
      <c r="G137" s="572"/>
      <c r="H137" s="572"/>
      <c r="I137" s="572"/>
      <c r="J137" s="572"/>
      <c r="K137" s="572"/>
      <c r="L137" s="572"/>
      <c r="M137" s="567"/>
    </row>
    <row r="138" spans="1:14" ht="15">
      <c r="A138" s="573"/>
      <c r="B138" s="572"/>
      <c r="C138" s="572"/>
      <c r="D138" s="572"/>
      <c r="E138" s="572"/>
      <c r="F138" s="572"/>
      <c r="G138" s="572"/>
      <c r="H138" s="572"/>
      <c r="I138" s="572"/>
      <c r="J138" s="572"/>
      <c r="K138" s="572"/>
      <c r="L138" s="572"/>
      <c r="M138" s="567"/>
    </row>
    <row r="139" spans="1:14" ht="15">
      <c r="A139" s="573"/>
      <c r="B139" s="568"/>
      <c r="C139" s="568"/>
      <c r="D139" s="572"/>
      <c r="E139" s="572"/>
      <c r="F139" s="572"/>
      <c r="G139" s="572"/>
      <c r="H139" s="572"/>
      <c r="I139" s="572"/>
      <c r="J139" s="572"/>
      <c r="K139" s="572"/>
      <c r="L139" s="572"/>
      <c r="M139" s="567"/>
    </row>
    <row r="140" spans="1:14" ht="15">
      <c r="A140" s="573"/>
      <c r="B140" s="572"/>
      <c r="C140" s="572"/>
      <c r="D140" s="572"/>
      <c r="E140" s="572"/>
      <c r="F140" s="572"/>
      <c r="G140" s="572"/>
      <c r="H140" s="572"/>
      <c r="I140" s="572"/>
      <c r="J140" s="572"/>
      <c r="K140" s="572"/>
      <c r="L140" s="572"/>
      <c r="M140" s="567"/>
    </row>
    <row r="141" spans="1:14" ht="15">
      <c r="A141" s="573"/>
      <c r="B141" s="572"/>
      <c r="C141" s="572"/>
      <c r="D141" s="572"/>
      <c r="E141" s="572"/>
      <c r="F141" s="572"/>
      <c r="G141" s="572"/>
      <c r="H141" s="572"/>
      <c r="I141" s="572"/>
      <c r="J141" s="572"/>
      <c r="K141" s="572"/>
      <c r="L141" s="572"/>
      <c r="M141" s="567"/>
    </row>
    <row r="142" spans="1:14" ht="15">
      <c r="A142" s="573"/>
      <c r="B142" s="572"/>
      <c r="C142" s="572"/>
      <c r="D142" s="572"/>
      <c r="E142" s="572"/>
      <c r="F142" s="572"/>
      <c r="G142" s="572"/>
      <c r="H142" s="572"/>
      <c r="I142" s="572"/>
      <c r="J142" s="572"/>
      <c r="K142" s="572"/>
      <c r="L142" s="572"/>
      <c r="M142" s="567"/>
    </row>
    <row r="143" spans="1:14" ht="15">
      <c r="A143" s="573"/>
      <c r="B143" s="572"/>
      <c r="C143" s="572"/>
      <c r="D143" s="572"/>
      <c r="E143" s="568"/>
      <c r="F143" s="572"/>
      <c r="G143" s="572"/>
      <c r="H143" s="572"/>
      <c r="I143" s="572"/>
      <c r="J143" s="572"/>
      <c r="K143" s="572"/>
      <c r="L143" s="572"/>
      <c r="M143" s="567"/>
    </row>
    <row r="144" spans="1:14" ht="15.75">
      <c r="A144" s="571"/>
      <c r="B144" s="570"/>
      <c r="C144" s="570"/>
      <c r="D144" s="570"/>
      <c r="E144" s="570"/>
      <c r="F144" s="569"/>
      <c r="G144" s="569"/>
      <c r="H144" s="569"/>
      <c r="I144" s="569"/>
      <c r="J144" s="569"/>
      <c r="K144" s="569"/>
      <c r="L144" s="568"/>
      <c r="M144" s="567"/>
    </row>
  </sheetData>
  <mergeCells count="30">
    <mergeCell ref="J93:L93"/>
    <mergeCell ref="A115:A116"/>
    <mergeCell ref="B115:C115"/>
    <mergeCell ref="D115:E115"/>
    <mergeCell ref="F115:G115"/>
    <mergeCell ref="H115:I115"/>
    <mergeCell ref="J115:L115"/>
    <mergeCell ref="A93:A94"/>
    <mergeCell ref="B93:C93"/>
    <mergeCell ref="D93:E93"/>
    <mergeCell ref="F93:G93"/>
    <mergeCell ref="H93:I93"/>
    <mergeCell ref="J77:L77"/>
    <mergeCell ref="A54:A55"/>
    <mergeCell ref="B54:C54"/>
    <mergeCell ref="D54:E54"/>
    <mergeCell ref="F54:G54"/>
    <mergeCell ref="H54:I54"/>
    <mergeCell ref="J54:L54"/>
    <mergeCell ref="A77:A78"/>
    <mergeCell ref="B77:C77"/>
    <mergeCell ref="D77:E77"/>
    <mergeCell ref="F77:G77"/>
    <mergeCell ref="H77:I77"/>
    <mergeCell ref="J38:L38"/>
    <mergeCell ref="A38:A39"/>
    <mergeCell ref="B38:C38"/>
    <mergeCell ref="D38:E38"/>
    <mergeCell ref="F38:G38"/>
    <mergeCell ref="H38:I38"/>
  </mergeCells>
  <pageMargins left="0.7" right="0.7" top="0.75" bottom="0.75" header="0.3" footer="0.3"/>
  <pageSetup paperSize="9" scale="45" orientation="portrait" verticalDpi="300" r:id="rId1"/>
  <colBreaks count="1" manualBreakCount="1">
    <brk id="13" min="28" max="10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S56"/>
  <sheetViews>
    <sheetView topLeftCell="A6" workbookViewId="0">
      <selection activeCell="E30" sqref="E30"/>
    </sheetView>
  </sheetViews>
  <sheetFormatPr defaultRowHeight="15"/>
  <cols>
    <col min="1" max="1" width="13.85546875" style="511" customWidth="1"/>
    <col min="2" max="2" width="24.140625" style="511" customWidth="1"/>
    <col min="3" max="3" width="19.140625" style="511" customWidth="1"/>
    <col min="4" max="4" width="18.85546875" style="511" customWidth="1"/>
    <col min="5" max="5" width="17.85546875" style="511" customWidth="1"/>
    <col min="6" max="6" width="21.7109375" style="511" customWidth="1"/>
    <col min="7" max="7" width="16.28515625" style="511" customWidth="1"/>
    <col min="8" max="8" width="15.5703125" style="511" customWidth="1"/>
    <col min="9" max="9" width="15.28515625" style="512" customWidth="1"/>
    <col min="10" max="11" width="15.7109375" style="512" customWidth="1"/>
    <col min="12" max="12" width="13.85546875" style="512" customWidth="1"/>
    <col min="13" max="17" width="10.7109375" style="511" customWidth="1"/>
    <col min="18" max="19" width="11.7109375" style="511" customWidth="1"/>
    <col min="20" max="16384" width="9.140625" style="511"/>
  </cols>
  <sheetData>
    <row r="1" spans="1:19" s="552" customFormat="1" ht="18">
      <c r="A1" s="565" t="s">
        <v>850</v>
      </c>
      <c r="B1" s="553"/>
      <c r="C1" s="561"/>
      <c r="D1" s="553"/>
      <c r="E1" s="553"/>
      <c r="F1" s="553"/>
      <c r="G1" s="553"/>
      <c r="H1" s="553"/>
      <c r="I1" s="560"/>
      <c r="J1" s="560"/>
      <c r="K1" s="560"/>
      <c r="L1" s="560"/>
      <c r="M1" s="553"/>
      <c r="N1" s="553"/>
      <c r="O1" s="553"/>
      <c r="P1" s="553"/>
      <c r="Q1" s="564"/>
    </row>
    <row r="2" spans="1:19" s="552" customFormat="1" ht="18">
      <c r="A2" s="563" t="s">
        <v>849</v>
      </c>
      <c r="B2" s="553"/>
      <c r="C2" s="561"/>
      <c r="D2" s="553"/>
      <c r="E2" s="553"/>
      <c r="F2" s="553"/>
      <c r="G2" s="553"/>
      <c r="H2" s="553"/>
      <c r="I2" s="560"/>
      <c r="J2" s="560"/>
      <c r="K2" s="560"/>
      <c r="L2" s="560"/>
      <c r="M2" s="562" t="s">
        <v>848</v>
      </c>
      <c r="N2" s="553"/>
      <c r="O2" s="553"/>
      <c r="P2" s="553"/>
      <c r="Q2" s="553"/>
    </row>
    <row r="3" spans="1:19" s="552" customFormat="1" ht="18">
      <c r="A3" s="557"/>
      <c r="B3" s="554"/>
      <c r="C3" s="561"/>
      <c r="D3" s="553"/>
      <c r="E3" s="553"/>
      <c r="F3" s="553"/>
      <c r="G3" s="553"/>
      <c r="H3" s="553"/>
      <c r="I3" s="560"/>
      <c r="J3" s="560"/>
      <c r="K3" s="560"/>
      <c r="L3" s="560"/>
      <c r="M3" s="553"/>
      <c r="N3" s="553"/>
      <c r="O3" s="553"/>
      <c r="P3" s="553"/>
      <c r="Q3" s="553"/>
    </row>
    <row r="4" spans="1:19" s="552" customFormat="1" ht="18">
      <c r="A4" s="559" t="s">
        <v>39</v>
      </c>
      <c r="B4" s="558">
        <v>1</v>
      </c>
      <c r="C4" s="554" t="s">
        <v>38</v>
      </c>
      <c r="D4" s="553"/>
      <c r="E4" s="553"/>
      <c r="F4" s="553"/>
      <c r="G4" s="554"/>
      <c r="H4" s="554"/>
      <c r="I4" s="555"/>
      <c r="J4" s="555"/>
      <c r="K4" s="555"/>
      <c r="L4" s="555"/>
      <c r="M4" s="554"/>
      <c r="N4" s="554"/>
      <c r="O4" s="553"/>
      <c r="P4" s="553"/>
      <c r="Q4" s="553"/>
    </row>
    <row r="5" spans="1:19" s="552" customFormat="1" ht="18">
      <c r="A5" s="557"/>
      <c r="B5" s="556">
        <v>2</v>
      </c>
      <c r="C5" s="554" t="s">
        <v>113</v>
      </c>
      <c r="D5" s="553"/>
      <c r="E5" s="553"/>
      <c r="F5" s="553"/>
      <c r="G5" s="554"/>
      <c r="H5" s="554"/>
      <c r="I5" s="555"/>
      <c r="J5" s="555"/>
      <c r="K5" s="555"/>
      <c r="L5" s="555"/>
      <c r="M5" s="554"/>
      <c r="N5" s="554"/>
      <c r="O5" s="553"/>
      <c r="P5" s="553"/>
      <c r="Q5" s="553"/>
    </row>
    <row r="6" spans="1:19" s="552" customFormat="1" ht="18">
      <c r="A6" s="557"/>
      <c r="B6" s="556">
        <v>3</v>
      </c>
      <c r="C6" s="554" t="s">
        <v>112</v>
      </c>
      <c r="D6" s="553"/>
      <c r="E6" s="553"/>
      <c r="F6" s="553"/>
      <c r="G6" s="554"/>
      <c r="H6" s="554"/>
      <c r="I6" s="555"/>
      <c r="J6" s="555"/>
      <c r="K6" s="555"/>
      <c r="L6" s="555"/>
      <c r="M6" s="554"/>
      <c r="N6" s="554"/>
      <c r="O6" s="553"/>
      <c r="P6" s="553"/>
      <c r="Q6" s="553"/>
    </row>
    <row r="7" spans="1:19" ht="30" hidden="1" customHeight="1">
      <c r="A7" s="551"/>
      <c r="B7" s="551"/>
      <c r="C7" s="551"/>
      <c r="D7" s="551"/>
      <c r="E7" s="551"/>
      <c r="F7" s="551"/>
      <c r="G7" s="551"/>
      <c r="H7" s="551"/>
      <c r="I7" s="550"/>
      <c r="J7" s="550"/>
      <c r="K7" s="550"/>
      <c r="L7" s="550"/>
      <c r="M7" s="716" t="s">
        <v>847</v>
      </c>
      <c r="N7" s="716"/>
      <c r="O7" s="716"/>
      <c r="P7" s="716"/>
      <c r="Q7" s="716"/>
    </row>
    <row r="8" spans="1:19" s="548" customFormat="1" ht="164.25" hidden="1" customHeight="1">
      <c r="A8" s="549" t="s">
        <v>844</v>
      </c>
      <c r="B8" s="549" t="s">
        <v>843</v>
      </c>
      <c r="C8" s="549" t="s">
        <v>842</v>
      </c>
      <c r="D8" s="549" t="s">
        <v>846</v>
      </c>
      <c r="E8" s="549" t="s">
        <v>840</v>
      </c>
      <c r="F8" s="549" t="s">
        <v>839</v>
      </c>
      <c r="G8" s="549" t="s">
        <v>838</v>
      </c>
      <c r="H8" s="549" t="s">
        <v>837</v>
      </c>
      <c r="I8" s="530" t="s">
        <v>836</v>
      </c>
      <c r="J8" s="530" t="s">
        <v>835</v>
      </c>
      <c r="K8" s="530" t="s">
        <v>834</v>
      </c>
      <c r="L8" s="530" t="s">
        <v>833</v>
      </c>
      <c r="M8" s="549" t="s">
        <v>845</v>
      </c>
      <c r="N8" s="549" t="s">
        <v>831</v>
      </c>
      <c r="O8" s="549" t="s">
        <v>830</v>
      </c>
      <c r="P8" s="549" t="s">
        <v>829</v>
      </c>
      <c r="Q8" s="549" t="s">
        <v>828</v>
      </c>
    </row>
    <row r="9" spans="1:19" ht="20.100000000000001" hidden="1" customHeight="1">
      <c r="A9" s="521">
        <v>41004</v>
      </c>
      <c r="B9" s="528">
        <v>-784.72040600000003</v>
      </c>
      <c r="C9" s="528">
        <v>-821.95467200000019</v>
      </c>
      <c r="D9" s="527">
        <f t="shared" ref="D9:D20" si="0">-(B9-C9)</f>
        <v>-37.234266000000162</v>
      </c>
      <c r="E9" s="514">
        <v>25.908999999999999</v>
      </c>
      <c r="F9" s="514">
        <v>4.3985200000000004</v>
      </c>
      <c r="G9" s="547"/>
      <c r="H9" s="526">
        <v>-8.0479079253000005</v>
      </c>
      <c r="I9" s="514"/>
      <c r="J9" s="514"/>
      <c r="K9" s="514"/>
      <c r="L9" s="514"/>
      <c r="M9" s="514"/>
      <c r="N9" s="514"/>
      <c r="O9" s="514"/>
      <c r="P9" s="514"/>
      <c r="Q9" s="524"/>
      <c r="S9" s="511">
        <f>25.909-63.144</f>
        <v>-37.234999999999999</v>
      </c>
    </row>
    <row r="10" spans="1:19" ht="20.100000000000001" hidden="1" customHeight="1">
      <c r="A10" s="521">
        <v>41034</v>
      </c>
      <c r="B10" s="528">
        <v>-757.44244700000024</v>
      </c>
      <c r="C10" s="528">
        <v>-765.32305200000008</v>
      </c>
      <c r="D10" s="527">
        <f t="shared" si="0"/>
        <v>-7.8806049999998322</v>
      </c>
      <c r="E10" s="514">
        <v>36.19</v>
      </c>
      <c r="F10" s="514">
        <v>7.9703900000000001</v>
      </c>
      <c r="G10" s="547"/>
      <c r="H10" s="526">
        <v>-3.5103860999999998</v>
      </c>
      <c r="I10" s="514"/>
      <c r="J10" s="514"/>
      <c r="K10" s="514"/>
      <c r="L10" s="514"/>
      <c r="M10" s="514"/>
      <c r="N10" s="514"/>
      <c r="O10" s="514"/>
      <c r="P10" s="514"/>
      <c r="Q10" s="524"/>
    </row>
    <row r="11" spans="1:19" ht="20.100000000000001" hidden="1" customHeight="1">
      <c r="A11" s="521">
        <v>41065</v>
      </c>
      <c r="B11" s="528">
        <v>-674.09555499999999</v>
      </c>
      <c r="C11" s="528">
        <v>-675.297414</v>
      </c>
      <c r="D11" s="527">
        <f t="shared" si="0"/>
        <v>-1.2018590000000131</v>
      </c>
      <c r="E11" s="514">
        <v>45.398000000000003</v>
      </c>
      <c r="F11" s="514">
        <v>17.954370000000001</v>
      </c>
      <c r="G11" s="547"/>
      <c r="H11" s="526">
        <v>2.8148500479999998</v>
      </c>
      <c r="I11" s="514"/>
      <c r="J11" s="514"/>
      <c r="K11" s="514"/>
      <c r="L11" s="514"/>
      <c r="M11" s="514"/>
      <c r="N11" s="514"/>
      <c r="O11" s="514"/>
      <c r="P11" s="514"/>
      <c r="Q11" s="524"/>
    </row>
    <row r="12" spans="1:19" ht="20.100000000000001" hidden="1" customHeight="1">
      <c r="A12" s="521">
        <v>41095</v>
      </c>
      <c r="B12" s="528">
        <v>-594.74180300000012</v>
      </c>
      <c r="C12" s="528">
        <v>-660.58567500000004</v>
      </c>
      <c r="D12" s="527">
        <f t="shared" si="0"/>
        <v>-65.843871999999919</v>
      </c>
      <c r="E12" s="514">
        <v>21.687000000000001</v>
      </c>
      <c r="F12" s="514">
        <v>8.1842799999999993</v>
      </c>
      <c r="G12" s="547"/>
      <c r="H12" s="526">
        <v>-13.794212348</v>
      </c>
      <c r="I12" s="514"/>
      <c r="J12" s="514"/>
      <c r="K12" s="514"/>
      <c r="L12" s="514"/>
      <c r="M12" s="514"/>
      <c r="N12" s="514"/>
      <c r="O12" s="514"/>
      <c r="P12" s="514"/>
      <c r="Q12" s="524"/>
    </row>
    <row r="13" spans="1:19" ht="20.100000000000001" hidden="1" customHeight="1">
      <c r="A13" s="521">
        <v>41126</v>
      </c>
      <c r="B13" s="528">
        <v>-411.20214899999996</v>
      </c>
      <c r="C13" s="528">
        <v>-459.599512</v>
      </c>
      <c r="D13" s="527">
        <f t="shared" si="0"/>
        <v>-48.397363000000041</v>
      </c>
      <c r="E13" s="514">
        <v>24.006</v>
      </c>
      <c r="F13" s="514">
        <v>3.9442900000000001</v>
      </c>
      <c r="G13" s="547"/>
      <c r="H13" s="526">
        <v>-6.4037188</v>
      </c>
      <c r="I13" s="514"/>
      <c r="J13" s="514"/>
      <c r="K13" s="514"/>
      <c r="L13" s="514"/>
      <c r="M13" s="514"/>
      <c r="N13" s="514"/>
      <c r="O13" s="514"/>
      <c r="P13" s="514"/>
      <c r="Q13" s="524"/>
    </row>
    <row r="14" spans="1:19" ht="20.100000000000001" hidden="1" customHeight="1">
      <c r="A14" s="521">
        <v>41157</v>
      </c>
      <c r="B14" s="528">
        <v>-235.15655400000003</v>
      </c>
      <c r="C14" s="528">
        <v>-259.31079699999992</v>
      </c>
      <c r="D14" s="527">
        <f t="shared" si="0"/>
        <v>-24.154242999999894</v>
      </c>
      <c r="E14" s="514">
        <v>16.393000000000001</v>
      </c>
      <c r="F14" s="514">
        <v>3.7875999999999999</v>
      </c>
      <c r="G14" s="547"/>
      <c r="H14" s="526">
        <v>0.81182549999999998</v>
      </c>
      <c r="I14" s="514"/>
      <c r="J14" s="514"/>
      <c r="K14" s="514"/>
      <c r="L14" s="514"/>
      <c r="M14" s="514"/>
      <c r="N14" s="514"/>
      <c r="O14" s="514"/>
      <c r="P14" s="514"/>
      <c r="Q14" s="524"/>
    </row>
    <row r="15" spans="1:19" ht="20.100000000000001" hidden="1" customHeight="1">
      <c r="A15" s="521">
        <v>41187</v>
      </c>
      <c r="B15" s="528">
        <v>-326.10815099999996</v>
      </c>
      <c r="C15" s="528">
        <v>-339.06771999999995</v>
      </c>
      <c r="D15" s="527">
        <f t="shared" si="0"/>
        <v>-12.959568999999988</v>
      </c>
      <c r="E15" s="514">
        <v>8.157</v>
      </c>
      <c r="F15" s="514">
        <v>4.2159899999999997</v>
      </c>
      <c r="G15" s="547"/>
      <c r="H15" s="526">
        <v>3.9513074000000001</v>
      </c>
      <c r="I15" s="514"/>
      <c r="J15" s="514"/>
      <c r="K15" s="514"/>
      <c r="L15" s="514"/>
      <c r="M15" s="514"/>
      <c r="N15" s="514"/>
      <c r="O15" s="514"/>
      <c r="P15" s="514"/>
      <c r="Q15" s="524"/>
    </row>
    <row r="16" spans="1:19" ht="20.100000000000001" hidden="1" customHeight="1">
      <c r="A16" s="521">
        <v>41218</v>
      </c>
      <c r="B16" s="520">
        <v>-445.11159300000003</v>
      </c>
      <c r="C16" s="519">
        <v>-464.017786</v>
      </c>
      <c r="D16" s="516">
        <f t="shared" si="0"/>
        <v>-18.906192999999973</v>
      </c>
      <c r="E16" s="522">
        <v>6.9119999999999999</v>
      </c>
      <c r="F16" s="522">
        <v>1.8337699999999999</v>
      </c>
      <c r="G16" s="547"/>
      <c r="H16" s="518">
        <v>-1.1126971000000001</v>
      </c>
      <c r="I16" s="514"/>
      <c r="J16" s="514"/>
      <c r="K16" s="514"/>
      <c r="L16" s="514"/>
      <c r="M16" s="514"/>
      <c r="N16" s="514"/>
      <c r="O16" s="514"/>
      <c r="P16" s="514"/>
      <c r="Q16" s="523"/>
    </row>
    <row r="17" spans="1:17" ht="20.100000000000001" hidden="1" customHeight="1">
      <c r="A17" s="521">
        <v>41248</v>
      </c>
      <c r="B17" s="520">
        <v>-524.44091200000003</v>
      </c>
      <c r="C17" s="519">
        <v>-516.45444699999996</v>
      </c>
      <c r="D17" s="516">
        <f t="shared" si="0"/>
        <v>7.9864650000000665</v>
      </c>
      <c r="E17" s="522">
        <v>17.963999999999999</v>
      </c>
      <c r="F17" s="522">
        <v>5.6220400000000001</v>
      </c>
      <c r="G17" s="547"/>
      <c r="H17" s="518">
        <v>3.944029172</v>
      </c>
      <c r="I17" s="514"/>
      <c r="J17" s="514"/>
      <c r="K17" s="514"/>
      <c r="L17" s="514"/>
      <c r="M17" s="514"/>
      <c r="N17" s="514"/>
      <c r="O17" s="514"/>
      <c r="P17" s="514"/>
      <c r="Q17" s="513"/>
    </row>
    <row r="18" spans="1:17" ht="20.100000000000001" hidden="1" customHeight="1">
      <c r="A18" s="521">
        <v>41279</v>
      </c>
      <c r="B18" s="520">
        <v>-463.59444599999995</v>
      </c>
      <c r="C18" s="519">
        <v>-473.27543399999985</v>
      </c>
      <c r="D18" s="516">
        <f t="shared" si="0"/>
        <v>-9.6809879999998998</v>
      </c>
      <c r="E18" s="522">
        <v>10.044</v>
      </c>
      <c r="F18" s="522">
        <v>4.5017800000000001</v>
      </c>
      <c r="G18" s="547"/>
      <c r="H18" s="518">
        <v>3.0517515980000001</v>
      </c>
      <c r="I18" s="514"/>
      <c r="J18" s="514"/>
      <c r="K18" s="514"/>
      <c r="L18" s="514"/>
      <c r="M18" s="514"/>
      <c r="N18" s="514"/>
      <c r="O18" s="514"/>
      <c r="P18" s="514"/>
      <c r="Q18" s="513"/>
    </row>
    <row r="19" spans="1:17" ht="20.100000000000001" hidden="1" customHeight="1">
      <c r="A19" s="521">
        <v>41310</v>
      </c>
      <c r="B19" s="520">
        <v>-362.29499700000002</v>
      </c>
      <c r="C19" s="519">
        <v>-432.30906300000009</v>
      </c>
      <c r="D19" s="516">
        <f t="shared" si="0"/>
        <v>-70.014066000000071</v>
      </c>
      <c r="E19" s="522">
        <v>0</v>
      </c>
      <c r="F19" s="522">
        <v>9.8499999999999994E-3</v>
      </c>
      <c r="G19" s="547"/>
      <c r="H19" s="518">
        <v>-6.2301235999999998</v>
      </c>
      <c r="I19" s="514"/>
      <c r="J19" s="514"/>
      <c r="K19" s="514"/>
      <c r="L19" s="514"/>
      <c r="M19" s="514"/>
      <c r="N19" s="514"/>
      <c r="O19" s="514"/>
      <c r="P19" s="514"/>
      <c r="Q19" s="513"/>
    </row>
    <row r="20" spans="1:17" ht="20.100000000000001" hidden="1" customHeight="1">
      <c r="A20" s="521">
        <v>41338</v>
      </c>
      <c r="B20" s="520">
        <v>-438.65343399999995</v>
      </c>
      <c r="C20" s="519">
        <v>-507.65860499999997</v>
      </c>
      <c r="D20" s="516">
        <f t="shared" si="0"/>
        <v>-69.005171000000018</v>
      </c>
      <c r="E20" s="514">
        <v>2.4710000000000001</v>
      </c>
      <c r="F20" s="514">
        <v>0.39831</v>
      </c>
      <c r="G20" s="547"/>
      <c r="H20" s="518">
        <v>-7.2076469999999997</v>
      </c>
      <c r="I20" s="514"/>
      <c r="J20" s="514"/>
      <c r="K20" s="514"/>
      <c r="L20" s="514"/>
      <c r="M20" s="514"/>
      <c r="N20" s="514"/>
      <c r="O20" s="514"/>
      <c r="P20" s="514"/>
      <c r="Q20" s="513"/>
    </row>
    <row r="21" spans="1:17" s="544" customFormat="1" ht="20.100000000000001" hidden="1" customHeight="1">
      <c r="A21" s="517" t="s">
        <v>23</v>
      </c>
      <c r="B21" s="545">
        <f>SUM(B9:B20)</f>
        <v>-6017.5624470000002</v>
      </c>
      <c r="C21" s="545">
        <f>SUM(C9:C20)</f>
        <v>-6374.8541770000002</v>
      </c>
      <c r="D21" s="545">
        <f>SUM(D9:D20)</f>
        <v>-357.29172999999975</v>
      </c>
      <c r="E21" s="545">
        <f>SUM(E9:E20)</f>
        <v>215.13100000000003</v>
      </c>
      <c r="F21" s="545">
        <f>SUM(F9:F20)</f>
        <v>62.821189999999994</v>
      </c>
      <c r="G21" s="546"/>
      <c r="H21" s="545">
        <f>SUM(H9:H20)</f>
        <v>-31.732929155299992</v>
      </c>
      <c r="I21" s="514"/>
      <c r="J21" s="514"/>
      <c r="K21" s="514"/>
      <c r="L21" s="514"/>
      <c r="M21" s="514"/>
      <c r="N21" s="514"/>
      <c r="O21" s="514"/>
      <c r="P21" s="514"/>
      <c r="Q21" s="513"/>
    </row>
    <row r="22" spans="1:17" ht="18" hidden="1">
      <c r="A22" s="717" t="s">
        <v>827</v>
      </c>
      <c r="B22" s="718"/>
      <c r="C22" s="718"/>
      <c r="D22" s="718"/>
      <c r="E22" s="718"/>
      <c r="F22" s="718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</row>
    <row r="23" spans="1:17" ht="18" hidden="1">
      <c r="A23" s="717" t="s">
        <v>826</v>
      </c>
      <c r="B23" s="718"/>
      <c r="C23" s="718"/>
      <c r="D23" s="718"/>
      <c r="E23" s="718"/>
      <c r="F23" s="718"/>
      <c r="G23" s="543"/>
      <c r="H23" s="543"/>
      <c r="I23" s="543"/>
      <c r="J23" s="543"/>
      <c r="K23" s="543"/>
      <c r="L23" s="543"/>
      <c r="M23" s="543"/>
      <c r="N23" s="543"/>
      <c r="O23" s="543"/>
      <c r="P23" s="543"/>
      <c r="Q23" s="543"/>
    </row>
    <row r="24" spans="1:17" ht="157.5">
      <c r="A24" s="529" t="s">
        <v>844</v>
      </c>
      <c r="B24" s="529" t="s">
        <v>843</v>
      </c>
      <c r="C24" s="529" t="s">
        <v>842</v>
      </c>
      <c r="D24" s="529" t="s">
        <v>841</v>
      </c>
      <c r="E24" s="529" t="s">
        <v>840</v>
      </c>
      <c r="F24" s="529" t="s">
        <v>839</v>
      </c>
      <c r="G24" s="529" t="s">
        <v>838</v>
      </c>
      <c r="H24" s="529" t="s">
        <v>837</v>
      </c>
      <c r="I24" s="530" t="s">
        <v>836</v>
      </c>
      <c r="J24" s="530" t="s">
        <v>835</v>
      </c>
      <c r="K24" s="530" t="s">
        <v>834</v>
      </c>
      <c r="L24" s="530" t="s">
        <v>833</v>
      </c>
      <c r="M24" s="529" t="s">
        <v>832</v>
      </c>
      <c r="N24" s="529" t="s">
        <v>831</v>
      </c>
      <c r="O24" s="529" t="s">
        <v>830</v>
      </c>
      <c r="P24" s="529" t="s">
        <v>829</v>
      </c>
      <c r="Q24" s="529" t="s">
        <v>828</v>
      </c>
    </row>
    <row r="25" spans="1:17" ht="18">
      <c r="A25" s="521">
        <v>41734</v>
      </c>
      <c r="B25" s="528">
        <v>-613.88884299999995</v>
      </c>
      <c r="C25" s="528">
        <v>-599.56887300000005</v>
      </c>
      <c r="D25" s="527">
        <f t="shared" ref="D25:D36" si="1">-(B25-C25)</f>
        <v>14.319969999999898</v>
      </c>
      <c r="E25" s="514">
        <v>19.430592000000001</v>
      </c>
      <c r="F25" s="514">
        <v>8.8334623180000005</v>
      </c>
      <c r="G25" s="526"/>
      <c r="H25" s="525">
        <v>7.1321120000000002</v>
      </c>
      <c r="I25" s="514"/>
      <c r="J25" s="514"/>
      <c r="K25" s="514"/>
      <c r="L25" s="514"/>
      <c r="M25" s="514"/>
      <c r="N25" s="514"/>
      <c r="O25" s="514"/>
      <c r="P25" s="514"/>
      <c r="Q25" s="524">
        <f t="shared" ref="Q25:Q32" si="2">G25/D25*1000</f>
        <v>0</v>
      </c>
    </row>
    <row r="26" spans="1:17" ht="18">
      <c r="A26" s="521">
        <v>41764</v>
      </c>
      <c r="B26" s="528">
        <v>-664.18997000000002</v>
      </c>
      <c r="C26" s="528">
        <v>-670.61013500000001</v>
      </c>
      <c r="D26" s="527">
        <f t="shared" si="1"/>
        <v>-6.4201649999999972</v>
      </c>
      <c r="E26" s="514">
        <v>15.028791</v>
      </c>
      <c r="F26" s="514">
        <v>6.1018709900000001</v>
      </c>
      <c r="G26" s="526"/>
      <c r="H26" s="525">
        <v>4.3507274000000002</v>
      </c>
      <c r="I26" s="514"/>
      <c r="J26" s="514"/>
      <c r="K26" s="514"/>
      <c r="L26" s="514"/>
      <c r="M26" s="514"/>
      <c r="N26" s="514"/>
      <c r="O26" s="514"/>
      <c r="P26" s="514"/>
      <c r="Q26" s="524">
        <f t="shared" si="2"/>
        <v>0</v>
      </c>
    </row>
    <row r="27" spans="1:17" ht="18">
      <c r="A27" s="521">
        <v>41795</v>
      </c>
      <c r="B27" s="528">
        <v>-517.79148699999996</v>
      </c>
      <c r="C27" s="528">
        <v>-566.96023500000001</v>
      </c>
      <c r="D27" s="527">
        <f t="shared" si="1"/>
        <v>-49.168748000000051</v>
      </c>
      <c r="E27" s="514">
        <v>3.7938999999999998</v>
      </c>
      <c r="F27" s="514">
        <v>4.8118804000000001E-2</v>
      </c>
      <c r="G27" s="526"/>
      <c r="H27" s="525">
        <v>-13.466215200000001</v>
      </c>
      <c r="I27" s="514"/>
      <c r="J27" s="514"/>
      <c r="K27" s="514"/>
      <c r="L27" s="514"/>
      <c r="M27" s="514"/>
      <c r="N27" s="514"/>
      <c r="O27" s="514"/>
      <c r="P27" s="514"/>
      <c r="Q27" s="524">
        <f t="shared" si="2"/>
        <v>0</v>
      </c>
    </row>
    <row r="28" spans="1:17" ht="18">
      <c r="A28" s="521">
        <v>41825</v>
      </c>
      <c r="B28" s="528">
        <v>-811.581052</v>
      </c>
      <c r="C28" s="528">
        <v>-843.25433399999997</v>
      </c>
      <c r="D28" s="527">
        <f t="shared" si="1"/>
        <v>-31.673281999999972</v>
      </c>
      <c r="E28" s="514">
        <v>6.478675</v>
      </c>
      <c r="F28" s="514">
        <v>6.6483658869999998</v>
      </c>
      <c r="G28" s="526"/>
      <c r="H28" s="525">
        <v>-0.50717950000000001</v>
      </c>
      <c r="I28" s="514"/>
      <c r="J28" s="514"/>
      <c r="K28" s="514"/>
      <c r="L28" s="514"/>
      <c r="M28" s="514"/>
      <c r="N28" s="514"/>
      <c r="O28" s="514"/>
      <c r="P28" s="514"/>
      <c r="Q28" s="524">
        <f t="shared" si="2"/>
        <v>0</v>
      </c>
    </row>
    <row r="29" spans="1:17" ht="18">
      <c r="A29" s="521">
        <v>41856</v>
      </c>
      <c r="B29" s="528">
        <v>-497.05893500000002</v>
      </c>
      <c r="C29" s="528">
        <v>-479.81451299999998</v>
      </c>
      <c r="D29" s="527">
        <f t="shared" si="1"/>
        <v>17.244422000000043</v>
      </c>
      <c r="E29" s="514">
        <v>25.990494000000002</v>
      </c>
      <c r="F29" s="514">
        <v>14.358488433</v>
      </c>
      <c r="G29" s="526"/>
      <c r="H29" s="525">
        <v>10.302842</v>
      </c>
      <c r="I29" s="514"/>
      <c r="J29" s="514"/>
      <c r="K29" s="514"/>
      <c r="L29" s="514"/>
      <c r="M29" s="514"/>
      <c r="N29" s="514"/>
      <c r="O29" s="514"/>
      <c r="P29" s="514"/>
      <c r="Q29" s="524">
        <f t="shared" si="2"/>
        <v>0</v>
      </c>
    </row>
    <row r="30" spans="1:17" ht="18">
      <c r="A30" s="521">
        <v>41887</v>
      </c>
      <c r="B30" s="528">
        <v>-476.60425400000003</v>
      </c>
      <c r="C30" s="528">
        <v>-475.92065100000002</v>
      </c>
      <c r="D30" s="527">
        <f t="shared" si="1"/>
        <v>0.68360300000000507</v>
      </c>
      <c r="E30" s="514">
        <v>8.5405569999999997</v>
      </c>
      <c r="F30" s="514">
        <v>0.35385275399999999</v>
      </c>
      <c r="G30" s="526"/>
      <c r="H30" s="511">
        <v>1.3675113000000001</v>
      </c>
      <c r="I30" s="514"/>
      <c r="J30" s="514"/>
      <c r="K30" s="514"/>
      <c r="L30" s="514"/>
      <c r="M30" s="514"/>
      <c r="N30" s="514"/>
      <c r="O30" s="514"/>
      <c r="P30" s="514"/>
      <c r="Q30" s="524">
        <f t="shared" si="2"/>
        <v>0</v>
      </c>
    </row>
    <row r="31" spans="1:17" ht="18">
      <c r="A31" s="521">
        <v>41917</v>
      </c>
      <c r="B31" s="528">
        <v>-493.47516300000001</v>
      </c>
      <c r="C31" s="528">
        <v>-520.133511</v>
      </c>
      <c r="D31" s="527">
        <f t="shared" si="1"/>
        <v>-26.658347999999989</v>
      </c>
      <c r="E31" s="514">
        <v>2.866708</v>
      </c>
      <c r="F31" s="514">
        <v>2.8929599719999999</v>
      </c>
      <c r="G31" s="526"/>
      <c r="H31" s="542">
        <v>-3.46963738</v>
      </c>
      <c r="I31" s="514"/>
      <c r="J31" s="514"/>
      <c r="K31" s="514"/>
      <c r="L31" s="514"/>
      <c r="M31" s="514"/>
      <c r="N31" s="514"/>
      <c r="O31" s="514"/>
      <c r="P31" s="514"/>
      <c r="Q31" s="524">
        <f t="shared" si="2"/>
        <v>0</v>
      </c>
    </row>
    <row r="32" spans="1:17" s="531" customFormat="1" ht="18">
      <c r="A32" s="538">
        <v>41948</v>
      </c>
      <c r="B32" s="520">
        <v>-636.49809000000005</v>
      </c>
      <c r="C32" s="520">
        <v>-686.20164</v>
      </c>
      <c r="D32" s="535">
        <f t="shared" si="1"/>
        <v>-49.70354999999995</v>
      </c>
      <c r="E32" s="539">
        <v>0.82551600000000003</v>
      </c>
      <c r="F32" s="539">
        <v>0.43001753199999998</v>
      </c>
      <c r="G32" s="537"/>
      <c r="H32" s="533">
        <v>-5.3890231359999996</v>
      </c>
      <c r="I32" s="533"/>
      <c r="J32" s="533"/>
      <c r="K32" s="533"/>
      <c r="L32" s="533"/>
      <c r="M32" s="533"/>
      <c r="N32" s="533"/>
      <c r="O32" s="533"/>
      <c r="P32" s="533"/>
      <c r="Q32" s="541">
        <f t="shared" si="2"/>
        <v>0</v>
      </c>
    </row>
    <row r="33" spans="1:17" s="531" customFormat="1" ht="18">
      <c r="A33" s="538">
        <v>41978</v>
      </c>
      <c r="B33" s="520">
        <v>-638.62109999999996</v>
      </c>
      <c r="C33" s="520">
        <v>-701.26432</v>
      </c>
      <c r="D33" s="535">
        <f t="shared" si="1"/>
        <v>-62.643220000000042</v>
      </c>
      <c r="E33" s="540">
        <v>3.7780000000000001E-3</v>
      </c>
      <c r="F33" s="539">
        <v>1.9001855000000002E-2</v>
      </c>
      <c r="G33" s="537"/>
      <c r="H33" s="533">
        <v>-8.9387112210000002</v>
      </c>
      <c r="I33" s="533"/>
      <c r="J33" s="533"/>
      <c r="K33" s="533"/>
      <c r="L33" s="533"/>
      <c r="M33" s="533"/>
      <c r="N33" s="533"/>
      <c r="O33" s="533"/>
      <c r="P33" s="533"/>
      <c r="Q33" s="532"/>
    </row>
    <row r="34" spans="1:17" s="531" customFormat="1" ht="18">
      <c r="A34" s="538">
        <v>42009</v>
      </c>
      <c r="B34" s="520">
        <v>-574.86355000000003</v>
      </c>
      <c r="C34" s="520">
        <v>-610.89712999999995</v>
      </c>
      <c r="D34" s="535">
        <f t="shared" si="1"/>
        <v>-36.033579999999915</v>
      </c>
      <c r="E34" s="539">
        <v>0.55547299999999999</v>
      </c>
      <c r="F34" s="539">
        <v>0.21818093399999999</v>
      </c>
      <c r="G34" s="537"/>
      <c r="H34" s="533">
        <v>-4.2791575799999997</v>
      </c>
      <c r="I34" s="533"/>
      <c r="J34" s="533"/>
      <c r="K34" s="533"/>
      <c r="L34" s="533"/>
      <c r="M34" s="533"/>
      <c r="N34" s="533"/>
      <c r="O34" s="533"/>
      <c r="P34" s="533"/>
      <c r="Q34" s="532"/>
    </row>
    <row r="35" spans="1:17" s="531" customFormat="1" ht="18">
      <c r="A35" s="538">
        <v>42040</v>
      </c>
      <c r="B35" s="520">
        <v>-595.24630000000002</v>
      </c>
      <c r="C35" s="520">
        <v>-628.3999</v>
      </c>
      <c r="D35" s="535">
        <f t="shared" si="1"/>
        <v>-33.153599999999983</v>
      </c>
      <c r="E35" s="539">
        <v>2.3132769999999998</v>
      </c>
      <c r="F35" s="539">
        <v>0.80717048499999999</v>
      </c>
      <c r="G35" s="537"/>
      <c r="H35" s="533">
        <v>-4.494667615</v>
      </c>
      <c r="I35" s="533"/>
      <c r="J35" s="533"/>
      <c r="K35" s="533"/>
      <c r="L35" s="533"/>
      <c r="M35" s="533"/>
      <c r="N35" s="533"/>
      <c r="O35" s="533"/>
      <c r="P35" s="533"/>
      <c r="Q35" s="532"/>
    </row>
    <row r="36" spans="1:17" s="531" customFormat="1" ht="18">
      <c r="A36" s="538">
        <v>42068</v>
      </c>
      <c r="B36" s="520">
        <v>-651.79909999999995</v>
      </c>
      <c r="C36" s="520">
        <v>-673.80406000000005</v>
      </c>
      <c r="D36" s="535">
        <f t="shared" si="1"/>
        <v>-22.004960000000096</v>
      </c>
      <c r="E36" s="533">
        <v>6.71807</v>
      </c>
      <c r="F36" s="533">
        <v>2.430026791</v>
      </c>
      <c r="G36" s="537"/>
      <c r="H36" s="533">
        <v>-1.304363538</v>
      </c>
      <c r="I36" s="533"/>
      <c r="J36" s="533"/>
      <c r="K36" s="533"/>
      <c r="L36" s="533"/>
      <c r="M36" s="533"/>
      <c r="N36" s="533"/>
      <c r="O36" s="533"/>
      <c r="P36" s="533"/>
      <c r="Q36" s="532"/>
    </row>
    <row r="37" spans="1:17" s="531" customFormat="1" ht="18">
      <c r="A37" s="536" t="s">
        <v>23</v>
      </c>
      <c r="B37" s="534">
        <f t="shared" ref="B37:H37" si="3">SUM(B25:B36)</f>
        <v>-7171.6178440000003</v>
      </c>
      <c r="C37" s="535">
        <f t="shared" si="3"/>
        <v>-7456.829302000001</v>
      </c>
      <c r="D37" s="534">
        <f t="shared" si="3"/>
        <v>-285.21145800000005</v>
      </c>
      <c r="E37" s="534">
        <f t="shared" si="3"/>
        <v>92.545831000000007</v>
      </c>
      <c r="F37" s="534">
        <f t="shared" si="3"/>
        <v>43.141516755000005</v>
      </c>
      <c r="G37" s="534">
        <f t="shared" si="3"/>
        <v>0</v>
      </c>
      <c r="H37" s="534">
        <f t="shared" si="3"/>
        <v>-18.695762470000002</v>
      </c>
      <c r="I37" s="533"/>
      <c r="J37" s="533"/>
      <c r="K37" s="533"/>
      <c r="L37" s="533"/>
      <c r="M37" s="533"/>
      <c r="N37" s="533"/>
      <c r="O37" s="533"/>
      <c r="P37" s="533"/>
      <c r="Q37" s="532"/>
    </row>
    <row r="38" spans="1:17">
      <c r="A38" s="714" t="s">
        <v>827</v>
      </c>
      <c r="B38" s="715"/>
      <c r="C38" s="715"/>
      <c r="D38" s="715"/>
      <c r="E38" s="715"/>
      <c r="F38" s="715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</row>
    <row r="39" spans="1:17">
      <c r="A39" s="714" t="s">
        <v>826</v>
      </c>
      <c r="B39" s="715"/>
      <c r="C39" s="715"/>
      <c r="D39" s="715"/>
      <c r="E39" s="715"/>
      <c r="F39" s="715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</row>
    <row r="41" spans="1:17" ht="157.5">
      <c r="A41" s="529" t="s">
        <v>844</v>
      </c>
      <c r="B41" s="529" t="s">
        <v>843</v>
      </c>
      <c r="C41" s="529" t="s">
        <v>842</v>
      </c>
      <c r="D41" s="529" t="s">
        <v>841</v>
      </c>
      <c r="E41" s="529" t="s">
        <v>840</v>
      </c>
      <c r="F41" s="529" t="s">
        <v>839</v>
      </c>
      <c r="G41" s="529" t="s">
        <v>838</v>
      </c>
      <c r="H41" s="529" t="s">
        <v>837</v>
      </c>
      <c r="I41" s="530" t="s">
        <v>836</v>
      </c>
      <c r="J41" s="530" t="s">
        <v>835</v>
      </c>
      <c r="K41" s="530" t="s">
        <v>834</v>
      </c>
      <c r="L41" s="530" t="s">
        <v>833</v>
      </c>
      <c r="M41" s="529" t="s">
        <v>832</v>
      </c>
      <c r="N41" s="529" t="s">
        <v>831</v>
      </c>
      <c r="O41" s="529" t="s">
        <v>830</v>
      </c>
      <c r="P41" s="529" t="s">
        <v>829</v>
      </c>
      <c r="Q41" s="529" t="s">
        <v>828</v>
      </c>
    </row>
    <row r="42" spans="1:17" ht="18">
      <c r="A42" s="521">
        <v>42099</v>
      </c>
      <c r="B42" s="528">
        <v>-593.18304999999998</v>
      </c>
      <c r="C42" s="528">
        <v>-614.49491999999998</v>
      </c>
      <c r="D42" s="527">
        <f t="shared" ref="D42:D53" si="4">-(B42-C42)</f>
        <v>-21.311869999999999</v>
      </c>
      <c r="E42" s="514">
        <v>6.6266600000000002</v>
      </c>
      <c r="F42" s="514">
        <v>1.7764141099999999</v>
      </c>
      <c r="G42" s="526"/>
      <c r="H42" s="525">
        <f>-0.496624272</f>
        <v>-0.49662427199999998</v>
      </c>
      <c r="I42" s="514"/>
      <c r="J42" s="514"/>
      <c r="K42" s="514"/>
      <c r="L42" s="514"/>
      <c r="M42" s="514"/>
      <c r="N42" s="514"/>
      <c r="O42" s="514"/>
      <c r="P42" s="514"/>
      <c r="Q42" s="524">
        <f t="shared" ref="Q42:Q49" si="5">G42/D42*1000</f>
        <v>0</v>
      </c>
    </row>
    <row r="43" spans="1:17" ht="18">
      <c r="A43" s="521">
        <v>42129</v>
      </c>
      <c r="B43" s="528">
        <f>-682.52966</f>
        <v>-682.52966000000004</v>
      </c>
      <c r="C43" s="528">
        <v>-720.74998000000005</v>
      </c>
      <c r="D43" s="527">
        <f t="shared" si="4"/>
        <v>-38.220320000000015</v>
      </c>
      <c r="E43" s="514">
        <v>2.0200800000000001</v>
      </c>
      <c r="F43" s="514">
        <v>1.3432875419999999</v>
      </c>
      <c r="G43" s="526"/>
      <c r="H43" s="525">
        <v>-4.7401489740000002</v>
      </c>
      <c r="I43" s="514"/>
      <c r="J43" s="514"/>
      <c r="K43" s="514"/>
      <c r="L43" s="514"/>
      <c r="M43" s="514"/>
      <c r="N43" s="514"/>
      <c r="O43" s="514"/>
      <c r="P43" s="514"/>
      <c r="Q43" s="524">
        <f t="shared" si="5"/>
        <v>0</v>
      </c>
    </row>
    <row r="44" spans="1:17" ht="18">
      <c r="A44" s="521">
        <v>42160</v>
      </c>
      <c r="B44" s="528">
        <v>-523.88499999999999</v>
      </c>
      <c r="C44" s="528">
        <v>-538.78462000000002</v>
      </c>
      <c r="D44" s="527">
        <f t="shared" si="4"/>
        <v>-14.899620000000027</v>
      </c>
      <c r="E44" s="514">
        <v>4.6639600000000003</v>
      </c>
      <c r="F44" s="514">
        <v>-1.066369981</v>
      </c>
      <c r="G44" s="526"/>
      <c r="H44" s="525">
        <v>0.84645185499999998</v>
      </c>
      <c r="I44" s="514"/>
      <c r="J44" s="514"/>
      <c r="K44" s="514"/>
      <c r="L44" s="514"/>
      <c r="M44" s="514"/>
      <c r="N44" s="514"/>
      <c r="O44" s="514"/>
      <c r="P44" s="514"/>
      <c r="Q44" s="524">
        <f t="shared" si="5"/>
        <v>0</v>
      </c>
    </row>
    <row r="45" spans="1:17" ht="18">
      <c r="A45" s="521">
        <v>42190</v>
      </c>
      <c r="B45" s="528">
        <v>-542.20691999999997</v>
      </c>
      <c r="C45" s="528">
        <v>-552.03152</v>
      </c>
      <c r="D45" s="527">
        <f t="shared" si="4"/>
        <v>-9.8246000000000322</v>
      </c>
      <c r="E45" s="514">
        <v>6.3169700000000004</v>
      </c>
      <c r="F45" s="514">
        <v>-1.489842831</v>
      </c>
      <c r="G45" s="526"/>
      <c r="H45" s="525">
        <v>-0.21099984799999999</v>
      </c>
      <c r="I45" s="514"/>
      <c r="J45" s="514"/>
      <c r="K45" s="514"/>
      <c r="L45" s="514"/>
      <c r="M45" s="514"/>
      <c r="N45" s="514"/>
      <c r="O45" s="514"/>
      <c r="P45" s="514"/>
      <c r="Q45" s="524">
        <f t="shared" si="5"/>
        <v>0</v>
      </c>
    </row>
    <row r="46" spans="1:17" ht="18">
      <c r="A46" s="521">
        <v>42221</v>
      </c>
      <c r="B46" s="528">
        <v>-584.92836</v>
      </c>
      <c r="C46" s="528">
        <v>-605.24965999999995</v>
      </c>
      <c r="D46" s="527">
        <f t="shared" si="4"/>
        <v>-20.321299999999951</v>
      </c>
      <c r="E46" s="514">
        <v>4.76234</v>
      </c>
      <c r="F46" s="514">
        <v>0.34469591900000002</v>
      </c>
      <c r="G46" s="526"/>
      <c r="H46" s="525">
        <v>-2.6744149209999999</v>
      </c>
      <c r="I46" s="514"/>
      <c r="J46" s="514"/>
      <c r="K46" s="514"/>
      <c r="L46" s="514"/>
      <c r="M46" s="514"/>
      <c r="N46" s="514"/>
      <c r="O46" s="514"/>
      <c r="P46" s="514"/>
      <c r="Q46" s="524">
        <f t="shared" si="5"/>
        <v>0</v>
      </c>
    </row>
    <row r="47" spans="1:17" ht="18">
      <c r="A47" s="521">
        <v>42252</v>
      </c>
      <c r="B47" s="528">
        <v>-494.69179000000003</v>
      </c>
      <c r="C47" s="528">
        <v>-500.32405999999997</v>
      </c>
      <c r="D47" s="527">
        <f t="shared" si="4"/>
        <v>-5.6322699999999486</v>
      </c>
      <c r="E47" s="514">
        <v>10.716430000000001</v>
      </c>
      <c r="F47" s="514">
        <v>2.7288796099999999</v>
      </c>
      <c r="G47" s="526"/>
      <c r="H47" s="525">
        <v>-1.9106139010000001</v>
      </c>
      <c r="I47" s="514"/>
      <c r="J47" s="514"/>
      <c r="K47" s="514"/>
      <c r="L47" s="514"/>
      <c r="M47" s="514"/>
      <c r="N47" s="514"/>
      <c r="O47" s="514"/>
      <c r="P47" s="514"/>
      <c r="Q47" s="524">
        <f t="shared" si="5"/>
        <v>0</v>
      </c>
    </row>
    <row r="48" spans="1:17" ht="18">
      <c r="A48" s="521">
        <v>42282</v>
      </c>
      <c r="B48" s="528">
        <v>-527.79625999999996</v>
      </c>
      <c r="C48" s="528">
        <v>-525.98738000000003</v>
      </c>
      <c r="D48" s="527">
        <f t="shared" si="4"/>
        <v>1.808879999999931</v>
      </c>
      <c r="E48" s="514">
        <v>9.8637599999999992</v>
      </c>
      <c r="F48" s="514">
        <v>2.7074615870000001</v>
      </c>
      <c r="G48" s="526"/>
      <c r="H48" s="525">
        <v>1.032074078</v>
      </c>
      <c r="I48" s="514"/>
      <c r="J48" s="514"/>
      <c r="K48" s="514"/>
      <c r="L48" s="514"/>
      <c r="M48" s="514"/>
      <c r="N48" s="514"/>
      <c r="O48" s="514"/>
      <c r="P48" s="514"/>
      <c r="Q48" s="524">
        <f t="shared" si="5"/>
        <v>0</v>
      </c>
    </row>
    <row r="49" spans="1:17" ht="18">
      <c r="A49" s="521">
        <v>42313</v>
      </c>
      <c r="B49" s="520"/>
      <c r="C49" s="519"/>
      <c r="D49" s="516">
        <f t="shared" si="4"/>
        <v>0</v>
      </c>
      <c r="E49" s="522"/>
      <c r="F49" s="522"/>
      <c r="G49" s="518"/>
      <c r="H49" s="514"/>
      <c r="I49" s="514"/>
      <c r="J49" s="514"/>
      <c r="K49" s="514"/>
      <c r="L49" s="514"/>
      <c r="M49" s="514"/>
      <c r="N49" s="514"/>
      <c r="O49" s="514"/>
      <c r="P49" s="514"/>
      <c r="Q49" s="523" t="e">
        <f t="shared" si="5"/>
        <v>#DIV/0!</v>
      </c>
    </row>
    <row r="50" spans="1:17" ht="18">
      <c r="A50" s="521">
        <v>42343</v>
      </c>
      <c r="B50" s="520"/>
      <c r="C50" s="519"/>
      <c r="D50" s="516">
        <f t="shared" si="4"/>
        <v>0</v>
      </c>
      <c r="E50" s="522"/>
      <c r="F50" s="522"/>
      <c r="G50" s="518"/>
      <c r="H50" s="514"/>
      <c r="I50" s="514"/>
      <c r="J50" s="514"/>
      <c r="K50" s="514"/>
      <c r="L50" s="514"/>
      <c r="M50" s="514"/>
      <c r="N50" s="514"/>
      <c r="O50" s="514"/>
      <c r="P50" s="514"/>
      <c r="Q50" s="513"/>
    </row>
    <row r="51" spans="1:17" ht="18">
      <c r="A51" s="521">
        <v>42374</v>
      </c>
      <c r="B51" s="520"/>
      <c r="C51" s="519"/>
      <c r="D51" s="516">
        <f t="shared" si="4"/>
        <v>0</v>
      </c>
      <c r="E51" s="522"/>
      <c r="F51" s="522"/>
      <c r="G51" s="518"/>
      <c r="H51" s="514"/>
      <c r="I51" s="514"/>
      <c r="J51" s="514"/>
      <c r="K51" s="514"/>
      <c r="L51" s="514"/>
      <c r="M51" s="514"/>
      <c r="N51" s="514"/>
      <c r="O51" s="514"/>
      <c r="P51" s="514"/>
      <c r="Q51" s="513"/>
    </row>
    <row r="52" spans="1:17" ht="18">
      <c r="A52" s="521">
        <v>42405</v>
      </c>
      <c r="B52" s="520"/>
      <c r="C52" s="519"/>
      <c r="D52" s="516">
        <f t="shared" si="4"/>
        <v>0</v>
      </c>
      <c r="E52" s="522"/>
      <c r="F52" s="522"/>
      <c r="G52" s="518"/>
      <c r="H52" s="514"/>
      <c r="I52" s="514"/>
      <c r="J52" s="514"/>
      <c r="K52" s="514"/>
      <c r="L52" s="514"/>
      <c r="M52" s="514"/>
      <c r="N52" s="514"/>
      <c r="O52" s="514"/>
      <c r="P52" s="514"/>
      <c r="Q52" s="513"/>
    </row>
    <row r="53" spans="1:17" ht="18">
      <c r="A53" s="521">
        <v>42434</v>
      </c>
      <c r="B53" s="520"/>
      <c r="C53" s="519"/>
      <c r="D53" s="516">
        <f t="shared" si="4"/>
        <v>0</v>
      </c>
      <c r="E53" s="514"/>
      <c r="F53" s="514"/>
      <c r="G53" s="518"/>
      <c r="H53" s="514"/>
      <c r="I53" s="514"/>
      <c r="J53" s="514"/>
      <c r="K53" s="514"/>
      <c r="L53" s="514"/>
      <c r="M53" s="514"/>
      <c r="N53" s="514"/>
      <c r="O53" s="514"/>
      <c r="P53" s="514"/>
      <c r="Q53" s="513"/>
    </row>
    <row r="54" spans="1:17" ht="18">
      <c r="A54" s="517" t="s">
        <v>23</v>
      </c>
      <c r="B54" s="515">
        <f t="shared" ref="B54:H54" si="6">SUM(B42:B53)</f>
        <v>-3949.2210399999999</v>
      </c>
      <c r="C54" s="516">
        <f t="shared" si="6"/>
        <v>-4057.6221399999999</v>
      </c>
      <c r="D54" s="515">
        <f t="shared" si="6"/>
        <v>-108.40110000000004</v>
      </c>
      <c r="E54" s="515">
        <f t="shared" si="6"/>
        <v>44.970200000000006</v>
      </c>
      <c r="F54" s="515">
        <f t="shared" si="6"/>
        <v>6.344525956</v>
      </c>
      <c r="G54" s="515">
        <f t="shared" si="6"/>
        <v>0</v>
      </c>
      <c r="H54" s="515">
        <f t="shared" si="6"/>
        <v>-8.1542759830000016</v>
      </c>
      <c r="I54" s="514"/>
      <c r="J54" s="514"/>
      <c r="K54" s="514"/>
      <c r="L54" s="514"/>
      <c r="M54" s="514"/>
      <c r="N54" s="514"/>
      <c r="O54" s="514"/>
      <c r="P54" s="514"/>
      <c r="Q54" s="513"/>
    </row>
    <row r="55" spans="1:17">
      <c r="A55" s="714" t="s">
        <v>827</v>
      </c>
      <c r="B55" s="715"/>
      <c r="C55" s="715"/>
      <c r="D55" s="715"/>
      <c r="E55" s="715"/>
      <c r="F55" s="715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>
      <c r="A56" s="714" t="s">
        <v>826</v>
      </c>
      <c r="B56" s="715"/>
      <c r="C56" s="715"/>
      <c r="D56" s="715"/>
      <c r="E56" s="715"/>
      <c r="F56" s="715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</row>
  </sheetData>
  <mergeCells count="7">
    <mergeCell ref="A56:F56"/>
    <mergeCell ref="M7:Q7"/>
    <mergeCell ref="A22:F22"/>
    <mergeCell ref="A23:F23"/>
    <mergeCell ref="A38:F38"/>
    <mergeCell ref="A39:F39"/>
    <mergeCell ref="A55:F55"/>
  </mergeCells>
  <printOptions horizontalCentered="1" verticalCentered="1" gridLines="1"/>
  <pageMargins left="0.4" right="0.22" top="1" bottom="1" header="0.5" footer="0.5"/>
  <pageSetup scale="4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15" sqref="N15"/>
    </sheetView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9" sqref="M1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19</vt:i4>
      </vt:variant>
    </vt:vector>
  </HeadingPairs>
  <TitlesOfParts>
    <vt:vector size="36" baseType="lpstr">
      <vt:lpstr>format contents</vt:lpstr>
      <vt:lpstr>Contents</vt:lpstr>
      <vt:lpstr>TRT-3</vt:lpstr>
      <vt:lpstr>TRT-4</vt:lpstr>
      <vt:lpstr>TRT-5</vt:lpstr>
      <vt:lpstr>TRT-7</vt:lpstr>
      <vt:lpstr>T-10 </vt:lpstr>
      <vt:lpstr>TRT-12_</vt:lpstr>
      <vt:lpstr>TRT-13</vt:lpstr>
      <vt:lpstr> TRT-15</vt:lpstr>
      <vt:lpstr>TRT-16</vt:lpstr>
      <vt:lpstr>TRT-17</vt:lpstr>
      <vt:lpstr>TRT-18 </vt:lpstr>
      <vt:lpstr>TRT-19</vt:lpstr>
      <vt:lpstr>Sheet1</vt:lpstr>
      <vt:lpstr>Sheet2</vt:lpstr>
      <vt:lpstr>Sheet3</vt:lpstr>
      <vt:lpstr>' TRT-15'!Print_Area</vt:lpstr>
      <vt:lpstr>Contents!Print_Area</vt:lpstr>
      <vt:lpstr>'format contents'!Print_Area</vt:lpstr>
      <vt:lpstr>'T-10 '!Print_Area</vt:lpstr>
      <vt:lpstr>'TRT-12_'!Print_Area</vt:lpstr>
      <vt:lpstr>'TRT-13'!Print_Area</vt:lpstr>
      <vt:lpstr>'TRT-16'!Print_Area</vt:lpstr>
      <vt:lpstr>'TRT-17'!Print_Area</vt:lpstr>
      <vt:lpstr>'TRT-18 '!Print_Area</vt:lpstr>
      <vt:lpstr>'TRT-19'!Print_Area</vt:lpstr>
      <vt:lpstr>'TRT-3'!Print_Area</vt:lpstr>
      <vt:lpstr>'TRT-4'!Print_Area</vt:lpstr>
      <vt:lpstr>'TRT-5'!Print_Area</vt:lpstr>
      <vt:lpstr>'TRT-7'!Print_Area</vt:lpstr>
      <vt:lpstr>' TRT-15'!Print_Titles</vt:lpstr>
      <vt:lpstr>'T-10 '!Print_Titles</vt:lpstr>
      <vt:lpstr>'TRT-13'!Print_Titles</vt:lpstr>
      <vt:lpstr>'TRT-3'!Print_Titles</vt:lpstr>
      <vt:lpstr>'TRT-5'!Print_Titles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GRIDCO</cp:lastModifiedBy>
  <cp:lastPrinted>2015-11-30T11:03:07Z</cp:lastPrinted>
  <dcterms:created xsi:type="dcterms:W3CDTF">2015-01-07T10:14:43Z</dcterms:created>
  <dcterms:modified xsi:type="dcterms:W3CDTF">2015-11-30T11:50:30Z</dcterms:modified>
</cp:coreProperties>
</file>